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yuzi\Desktop\"/>
    </mc:Choice>
  </mc:AlternateContent>
  <bookViews>
    <workbookView xWindow="0" yWindow="0" windowWidth="10125" windowHeight="5445" firstSheet="4" activeTab="4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Sheet1" sheetId="27" r:id="rId5"/>
    <sheet name="Երևան" sheetId="29" r:id="rId6"/>
    <sheet name="Sheet2" sheetId="28" state="hidden" r:id="rId7"/>
    <sheet name="Աղյուսակ Ա. (կատարողի բացվածք)" sheetId="26" r:id="rId8"/>
  </sheets>
  <definedNames>
    <definedName name="_xlnm._FilterDatabase" localSheetId="4" hidden="1">Sheet1!$B$2:$C$384</definedName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2'!$E$128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4'!$W$18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Sheet1!$A$1:$M$384</definedName>
    <definedName name="_xlnm.Print_Area" localSheetId="7">'Աղյուսակ Ա. (կատարողի բացվածք)'!$A$1:$F$56</definedName>
  </definedNames>
  <calcPr calcId="162913"/>
</workbook>
</file>

<file path=xl/calcChain.xml><?xml version="1.0" encoding="utf-8"?>
<calcChain xmlns="http://schemas.openxmlformats.org/spreadsheetml/2006/main">
  <c r="B26" i="29" l="1"/>
  <c r="B25" i="29"/>
  <c r="B21" i="29"/>
  <c r="B24" i="29" l="1"/>
  <c r="B23" i="29"/>
  <c r="B22" i="29"/>
  <c r="I128" i="27"/>
  <c r="N306" i="27" l="1"/>
  <c r="O306" i="27" s="1"/>
  <c r="N288" i="27"/>
  <c r="N270" i="27"/>
  <c r="N252" i="27"/>
  <c r="N234" i="27"/>
  <c r="N216" i="27"/>
  <c r="N198" i="27"/>
  <c r="N180" i="27"/>
  <c r="N162" i="27"/>
  <c r="N144" i="27"/>
  <c r="N126" i="27"/>
  <c r="N108" i="27"/>
  <c r="N72" i="27"/>
  <c r="N90" i="27"/>
  <c r="O90" i="27" s="1"/>
  <c r="O54" i="27"/>
  <c r="P54" i="27" s="1"/>
  <c r="Q54" i="27" s="1"/>
  <c r="N54" i="27"/>
  <c r="P306" i="27" l="1"/>
  <c r="O288" i="27"/>
  <c r="O270" i="27"/>
  <c r="O252" i="27"/>
  <c r="O234" i="27"/>
  <c r="O216" i="27"/>
  <c r="O198" i="27"/>
  <c r="O180" i="27"/>
  <c r="O162" i="27"/>
  <c r="O144" i="27"/>
  <c r="O126" i="27"/>
  <c r="O108" i="27"/>
  <c r="P90" i="27"/>
  <c r="Q306" i="27" l="1"/>
  <c r="P288" i="27"/>
  <c r="P270" i="27"/>
  <c r="P252" i="27"/>
  <c r="P234" i="27"/>
  <c r="P216" i="27"/>
  <c r="P198" i="27"/>
  <c r="P180" i="27"/>
  <c r="P162" i="27"/>
  <c r="P144" i="27"/>
  <c r="P126" i="27"/>
  <c r="P108" i="27"/>
  <c r="Q90" i="27"/>
  <c r="Q288" i="27" l="1"/>
  <c r="Q270" i="27"/>
  <c r="Q252" i="27"/>
  <c r="Q234" i="27"/>
  <c r="Q216" i="27"/>
  <c r="Q198" i="27"/>
  <c r="Q180" i="27"/>
  <c r="Q162" i="27"/>
  <c r="Q144" i="27"/>
  <c r="Q126" i="27"/>
  <c r="Q108" i="27"/>
  <c r="U61" i="27" l="1"/>
  <c r="V61" i="27" s="1"/>
  <c r="W61" i="27" s="1"/>
  <c r="J310" i="27" l="1"/>
  <c r="J309" i="27"/>
  <c r="J292" i="27"/>
  <c r="J291" i="27"/>
  <c r="I274" i="27"/>
  <c r="J274" i="27" s="1"/>
  <c r="J273" i="27"/>
  <c r="J256" i="27"/>
  <c r="J255" i="27"/>
  <c r="J238" i="27"/>
  <c r="J237" i="27"/>
  <c r="J220" i="27"/>
  <c r="J219" i="27"/>
  <c r="I202" i="27"/>
  <c r="J202" i="27" s="1"/>
  <c r="J201" i="27"/>
  <c r="J184" i="27"/>
  <c r="J183" i="27"/>
  <c r="J166" i="27"/>
  <c r="J165" i="27"/>
  <c r="I148" i="27"/>
  <c r="J148" i="27" s="1"/>
  <c r="J147" i="27"/>
  <c r="J130" i="27"/>
  <c r="J129" i="27"/>
  <c r="J112" i="27"/>
  <c r="J111" i="27"/>
  <c r="J94" i="27"/>
  <c r="J93" i="27"/>
  <c r="J76" i="27"/>
  <c r="J75" i="27"/>
  <c r="J58" i="27"/>
  <c r="J57" i="27"/>
  <c r="J40" i="27"/>
  <c r="N305" i="27"/>
  <c r="N287" i="27"/>
  <c r="N269" i="27"/>
  <c r="N251" i="27"/>
  <c r="N233" i="27"/>
  <c r="N215" i="27"/>
  <c r="N197" i="27"/>
  <c r="N179" i="27"/>
  <c r="N161" i="27"/>
  <c r="N143" i="27"/>
  <c r="N125" i="27"/>
  <c r="N107" i="27"/>
  <c r="N89" i="27"/>
  <c r="N71" i="27"/>
  <c r="N53" i="27"/>
  <c r="I182" i="27" l="1"/>
  <c r="I290" i="27"/>
  <c r="I236" i="27"/>
  <c r="I218" i="27"/>
  <c r="I272" i="27"/>
  <c r="I254" i="27"/>
  <c r="I164" i="27"/>
  <c r="O72" i="27"/>
  <c r="I74" i="27"/>
  <c r="J305" i="27"/>
  <c r="J287" i="27"/>
  <c r="J269" i="27"/>
  <c r="J251" i="27"/>
  <c r="J233" i="27"/>
  <c r="J215" i="27"/>
  <c r="J197" i="27"/>
  <c r="J179" i="27"/>
  <c r="J161" i="27"/>
  <c r="J143" i="27"/>
  <c r="J125" i="27"/>
  <c r="J107" i="27"/>
  <c r="J89" i="27"/>
  <c r="J71" i="27"/>
  <c r="J53" i="27"/>
  <c r="J271" i="27" l="1"/>
  <c r="J272" i="27" s="1"/>
  <c r="J270" i="27"/>
  <c r="J72" i="27"/>
  <c r="P72" i="27" s="1"/>
  <c r="J73" i="27"/>
  <c r="J74" i="27" s="1"/>
  <c r="J289" i="27"/>
  <c r="J290" i="27" s="1"/>
  <c r="J288" i="27"/>
  <c r="J90" i="27"/>
  <c r="J91" i="27"/>
  <c r="J92" i="27" s="1"/>
  <c r="J199" i="27"/>
  <c r="J200" i="27" s="1"/>
  <c r="J198" i="27"/>
  <c r="J307" i="27"/>
  <c r="J308" i="27" s="1"/>
  <c r="J306" i="27"/>
  <c r="J163" i="27"/>
  <c r="J164" i="27" s="1"/>
  <c r="J162" i="27"/>
  <c r="J109" i="27"/>
  <c r="J110" i="27" s="1"/>
  <c r="J108" i="27"/>
  <c r="J181" i="27"/>
  <c r="J182" i="27" s="1"/>
  <c r="J180" i="27"/>
  <c r="J217" i="27"/>
  <c r="J218" i="27" s="1"/>
  <c r="J216" i="27"/>
  <c r="J127" i="27"/>
  <c r="J128" i="27" s="1"/>
  <c r="J126" i="27"/>
  <c r="J235" i="27"/>
  <c r="J236" i="27" s="1"/>
  <c r="J234" i="27"/>
  <c r="J145" i="27"/>
  <c r="J146" i="27" s="1"/>
  <c r="J144" i="27"/>
  <c r="J253" i="27"/>
  <c r="J254" i="27" s="1"/>
  <c r="J252" i="27"/>
  <c r="J54" i="27"/>
  <c r="J55" i="27"/>
  <c r="J56" i="27" s="1"/>
  <c r="N38" i="27"/>
  <c r="Q72" i="27" l="1"/>
  <c r="J38" i="27"/>
  <c r="J39" i="27" s="1"/>
  <c r="F55" i="26"/>
  <c r="F53" i="26"/>
  <c r="F51" i="26"/>
  <c r="F49" i="26"/>
  <c r="F146" i="23"/>
  <c r="G146" i="23"/>
  <c r="H146" i="23"/>
  <c r="I146" i="23"/>
  <c r="J146" i="23"/>
  <c r="K146" i="23"/>
  <c r="L146" i="23"/>
  <c r="E146" i="23"/>
  <c r="F140" i="23"/>
  <c r="G140" i="23"/>
  <c r="H140" i="23"/>
  <c r="I140" i="23"/>
  <c r="J140" i="23"/>
  <c r="K140" i="23"/>
  <c r="L140" i="23"/>
  <c r="E140" i="23"/>
  <c r="F134" i="23"/>
  <c r="G134" i="23"/>
  <c r="H134" i="23"/>
  <c r="I134" i="23"/>
  <c r="J134" i="23"/>
  <c r="K134" i="23"/>
  <c r="L134" i="23"/>
  <c r="E134" i="23"/>
  <c r="F47" i="26" l="1"/>
  <c r="F45" i="26"/>
  <c r="F43" i="26"/>
  <c r="F41" i="26"/>
  <c r="F39" i="26"/>
  <c r="F37" i="26"/>
  <c r="F35" i="26"/>
  <c r="F33" i="26"/>
  <c r="F31" i="26"/>
  <c r="F29" i="26"/>
  <c r="F27" i="26"/>
  <c r="F25" i="26"/>
  <c r="F23" i="26"/>
  <c r="F21" i="26"/>
  <c r="F19" i="26"/>
  <c r="F17" i="26"/>
  <c r="F15" i="26"/>
  <c r="F13" i="26"/>
  <c r="F128" i="23"/>
  <c r="G128" i="23"/>
  <c r="H128" i="23"/>
  <c r="I128" i="23"/>
  <c r="J128" i="23"/>
  <c r="K128" i="23"/>
  <c r="L128" i="23"/>
  <c r="E128" i="23"/>
  <c r="F121" i="23"/>
  <c r="G121" i="23"/>
  <c r="H121" i="23"/>
  <c r="I121" i="23"/>
  <c r="J121" i="23"/>
  <c r="K121" i="23"/>
  <c r="L121" i="23"/>
  <c r="E121" i="23"/>
  <c r="F115" i="23"/>
  <c r="G115" i="23"/>
  <c r="H115" i="23"/>
  <c r="I115" i="23"/>
  <c r="J115" i="23"/>
  <c r="K115" i="23"/>
  <c r="L115" i="23"/>
  <c r="E115" i="23"/>
  <c r="F109" i="23"/>
  <c r="G109" i="23"/>
  <c r="H109" i="23"/>
  <c r="I109" i="23"/>
  <c r="J109" i="23"/>
  <c r="K109" i="23"/>
  <c r="L109" i="23"/>
  <c r="E109" i="23"/>
  <c r="F103" i="23"/>
  <c r="G103" i="23"/>
  <c r="H103" i="23"/>
  <c r="I103" i="23"/>
  <c r="J103" i="23"/>
  <c r="K103" i="23"/>
  <c r="L103" i="23"/>
  <c r="E103" i="23"/>
  <c r="F97" i="23"/>
  <c r="G97" i="23"/>
  <c r="H97" i="23"/>
  <c r="I97" i="23"/>
  <c r="J97" i="23"/>
  <c r="K97" i="23"/>
  <c r="L97" i="23"/>
  <c r="E97" i="23"/>
  <c r="F85" i="23"/>
  <c r="G85" i="23"/>
  <c r="H85" i="23"/>
  <c r="I85" i="23"/>
  <c r="J85" i="23"/>
  <c r="K85" i="23"/>
  <c r="L85" i="23"/>
  <c r="E85" i="23"/>
  <c r="F79" i="23"/>
  <c r="G79" i="23"/>
  <c r="H79" i="23"/>
  <c r="I79" i="23"/>
  <c r="J79" i="23"/>
  <c r="K79" i="23"/>
  <c r="L79" i="23"/>
  <c r="E79" i="23"/>
  <c r="F73" i="23"/>
  <c r="G73" i="23"/>
  <c r="H73" i="23"/>
  <c r="I73" i="23"/>
  <c r="J73" i="23"/>
  <c r="K73" i="23"/>
  <c r="L73" i="23"/>
  <c r="F91" i="23"/>
  <c r="G91" i="23"/>
  <c r="H91" i="23"/>
  <c r="I91" i="23"/>
  <c r="J91" i="23"/>
  <c r="K91" i="23"/>
  <c r="L91" i="23"/>
  <c r="E91" i="23"/>
  <c r="E73" i="23"/>
  <c r="F67" i="23"/>
  <c r="G67" i="23"/>
  <c r="H67" i="23"/>
  <c r="I67" i="23"/>
  <c r="J67" i="23"/>
  <c r="K67" i="23"/>
  <c r="L67" i="23"/>
  <c r="E67" i="23"/>
  <c r="F61" i="23"/>
  <c r="G61" i="23"/>
  <c r="H61" i="23"/>
  <c r="I61" i="23"/>
  <c r="J61" i="23"/>
  <c r="K61" i="23"/>
  <c r="L61" i="23"/>
  <c r="E61" i="23"/>
  <c r="F55" i="23"/>
  <c r="G55" i="23"/>
  <c r="H55" i="23"/>
  <c r="I55" i="23"/>
  <c r="J55" i="23"/>
  <c r="K55" i="23"/>
  <c r="L55" i="23"/>
  <c r="E55" i="23"/>
  <c r="F49" i="23"/>
  <c r="G49" i="23"/>
  <c r="H49" i="23"/>
  <c r="I49" i="23"/>
  <c r="J49" i="23"/>
  <c r="K49" i="23"/>
  <c r="L49" i="23"/>
  <c r="E49" i="23"/>
  <c r="F43" i="23"/>
  <c r="G43" i="23"/>
  <c r="H43" i="23"/>
  <c r="I43" i="23"/>
  <c r="J43" i="23"/>
  <c r="K43" i="23"/>
  <c r="L43" i="23"/>
  <c r="E43" i="23"/>
  <c r="F37" i="23"/>
  <c r="G37" i="23"/>
  <c r="H37" i="23"/>
  <c r="I37" i="23"/>
  <c r="J37" i="23"/>
  <c r="K37" i="23"/>
  <c r="L37" i="23"/>
  <c r="E37" i="23"/>
  <c r="F31" i="23"/>
  <c r="G31" i="23"/>
  <c r="H31" i="23"/>
  <c r="I31" i="23"/>
  <c r="J31" i="23"/>
  <c r="K31" i="23"/>
  <c r="L31" i="23"/>
  <c r="E31" i="23"/>
  <c r="F25" i="23"/>
  <c r="G25" i="23"/>
  <c r="H25" i="23"/>
  <c r="I25" i="23"/>
  <c r="J25" i="23"/>
  <c r="K25" i="23"/>
  <c r="L25" i="23"/>
  <c r="E25" i="23"/>
  <c r="F19" i="23"/>
  <c r="G19" i="23"/>
  <c r="G11" i="23" s="1"/>
  <c r="H19" i="23"/>
  <c r="I19" i="23"/>
  <c r="J19" i="23"/>
  <c r="K19" i="23"/>
  <c r="L19" i="23"/>
  <c r="E19" i="23"/>
  <c r="H11" i="23" l="1"/>
  <c r="F11" i="23"/>
  <c r="E11" i="23"/>
  <c r="I11" i="23"/>
  <c r="J11" i="23"/>
  <c r="K11" i="23"/>
  <c r="F12" i="26"/>
  <c r="L11" i="23"/>
</calcChain>
</file>

<file path=xl/sharedStrings.xml><?xml version="1.0" encoding="utf-8"?>
<sst xmlns="http://schemas.openxmlformats.org/spreadsheetml/2006/main" count="2992" uniqueCount="228">
  <si>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</si>
  <si>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</si>
  <si>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</si>
  <si>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</si>
  <si>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</si>
  <si>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</si>
  <si>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</si>
  <si>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</si>
  <si>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</si>
  <si>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</si>
  <si>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</si>
  <si>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</si>
  <si>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</si>
  <si>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</si>
  <si>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</si>
  <si>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</si>
  <si>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</si>
  <si>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</si>
  <si>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</si>
  <si>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</si>
  <si>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</si>
  <si>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</si>
  <si>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</si>
  <si>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</si>
  <si>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</si>
  <si>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</si>
  <si>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</si>
  <si>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</si>
  <si>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</si>
  <si>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</si>
  <si>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</si>
  <si>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</si>
  <si>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</si>
  <si>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</si>
  <si>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</si>
  <si>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</si>
  <si>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</si>
  <si>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</si>
  <si>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</si>
  <si>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</si>
  <si>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</si>
  <si>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Հանրային սեփականության կառավարման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</si>
  <si>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</si>
  <si>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</si>
  <si>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</si>
  <si>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</si>
  <si>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</si>
  <si>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</si>
  <si>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</si>
  <si>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</si>
  <si>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</si>
  <si>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</si>
  <si>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</si>
  <si>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</si>
  <si>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</si>
  <si>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</si>
  <si>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</si>
  <si>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</si>
  <si>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</si>
  <si>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</si>
  <si>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</si>
  <si>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</si>
  <si>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</si>
  <si>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</si>
  <si>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</si>
  <si>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</si>
  <si>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</si>
  <si>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</si>
  <si>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</si>
  <si>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</si>
  <si>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</si>
  <si>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</si>
  <si>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</si>
  <si>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¸³ï³Ï³Ý ÇßË³ÝáõÃÛ³Ý ·áñÍáõÝ»áõÃÛ³Ý ³å³ÑáíáõÙ ¨ Çñ³Ï³Ý³óáõÙ</t>
  </si>
  <si>
    <t>´³ñÓñ³·áõÛÝ ¹³ï³Ï³Ý ËáñÑñ¹Ç µÝ³Ï³ÝáÝ ·áñÍáõÝ»áõÃÛ³Ý ³å³ÑáíáõÙ ¨ ´³ñÓñ³·áõÛÝ ¹³ï³Ï³Ý ËáñÑñ¹Ç ÏáÕÙÇó ¹³ï³Ï³Ý ÇßË³ÝáõÃÛ³Ý ³ÝÏ³ËáõÃÛ³Ý »ñ³ßË³íáñÙ³ÝÝ áõÕÕí³Í ÙÇçáó³éáõÙÝ»ñÇ Çñ³Ï³Ý³óáõÙ</t>
  </si>
  <si>
    <t>ÐÐ ì×é³µ»Ï ¹³ï³ñ³ÝÇ µÝ³Ï³ÝáÝ ·áñÍáõÝ»áõÃÛ³Ý ¨ ÐÐ ì×é³µ»Ï ¹³ï³ñ³ÝÇ ÏáÕÙÇó ¹³ï³Ï³Ý å³ßïå³ÝáõÃÛ³Ý Çñ³íáõÝùÇ ³å³ÑáíáõÙ</t>
  </si>
  <si>
    <t>ÐÐ ì»ñ³ùÝÝÇã ù³Õ³ù³óÇ³Ï³Ý ¹³ï³ñ³ÝÇ µÝ³Ï³ÝáÝ ·áñÍáõÝ»áõÃÛ³Ý ¨ ÐÐ ì»ñ³ùÝÝÇã ù³Õ³ù³óÇ³Ï³Ý ¹³ï³ñ³ÝÇ ÏáÕÙÇó ¹³ï³Ï³Ý å³ßïå³ÝáõÃÛ³Ý Çñ³íáõÝùÇ ³å³ÑáíáõÙ</t>
  </si>
  <si>
    <t>ÐÐ ì»ñ³ùÝÝÇã ùñ»³Ï³Ý ¹³ï³ñ³ÝÇ µÝ³Ï³ÝáÝ ·áñÍáõÝ»áõÃÛ³Ý ¨ ÐÐ ì»ñ³ùÝÝÇã ùñ»³Ï³Ý ¹³ï³ñ³ÝÇ ÏáÕÙÇó ¹³ï³Ï³Ý å³ßïå³ÝáõÃÛ³Ý Çñ³íáõÝùÇ ³å³ÑáíáõÙ</t>
  </si>
  <si>
    <t>ÐÐ ì»ñ³ùÝÝÇã í³ñã³Ï³Ý ¹³ï³ñ³ÝÇ µÝ³Ï³ÝáÝ ·áñÍáõÝ»áõÃÛ³Ý ¨ ÐÐ ì»ñ³ùÝÝÇã í³ñã³Ï³Ý ¹³ï³ñ³ÝÇ ÏáÕÙÇó ¹³ï³Ï³Ý å³ßïå³ÝáõÃÛ³Ý Çñ³íáõÝùÇ ³å³ÑáíáõÙ</t>
  </si>
  <si>
    <t>ÐÐ ì³ñã³Ï³Ý ¹³ï³ñ³ÝÇ µÝ³Ï³ÝáÝ ·áñÍáõÝ»áõÃÛ³Ý ¨ ÐÐ ì³ñã³Ï³Ý ¹³ï³ñ³ÝÇ ÏáÕÙÇó ¹³ï³Ï³Ý å³ßïå³ÝáõÃÛ³Ý Çñ³íáõÝùÇ ³å³ÑáíáõÙ</t>
  </si>
  <si>
    <t>ÐÐ ²ñ³·³ÍáïÝÇ Ù³ñ½Ç ³é³çÇÝ ³ïÛ³ÝÇ ÁÝ¹Ñ³Ýáõñ Çñ³í³ëáõÃÛ³Ý ¹³ï³ñ³ÝÇ µÝ³Ï³ÝáÝ ·áñÍáõÝ»áõÃÛ³Ý ¨ ÐÐ ²ñ³·³ÍáïÝÇ Ù³ñ½Ç ³é³çÇÝ ³ïÛ³ÝÇ ÁÝ¹Ñ³Ýáõñ Çñ³í³ëáõÃÛ³Ý ¹³ï³ñ³ÝÇ ÏáÕÙÇó ¹³ï³Ï³Ý å³ßïå³ÝáõÃÛ³Ý Çñ³íáõÝùÇ ³å³ÑáíáõÙ</t>
  </si>
  <si>
    <t>ÐÐ Îáï³ÛùÇ Ù³ñ½Ç ³é³çÇÝ ³ïÛ³ÝÇ ÁÝ¹Ñ³Ýáõñ Çñ³í³ëáõÃÛ³Ý ¹³ï³ñ³ÝÇ µÝ³Ï³ÝáÝ ·áñÍáõÝ»áõÃÛ³Ý ¨ ÐÐ Îáï³ÛùÇ Ù³ñ½Ç ³é³çÇÝ ³ïÛ³ÝÇ ÁÝ¹Ñ³Ýáõñ Çñ³í³ëáõÃÛ³Ý ¹³ï³ñ³ÝÇ ÏáÕÙÇó ¹³ï³Ï³Ý å³ßïå³ÝáõÃÛ³Ý Çñ³íáõÝùÇ ³å³ÑáíáõÙ</t>
  </si>
  <si>
    <t>ÐÐ ÞÇñ³ÏÇ Ù³ñ½Ç ³é³çÇÝ ³ïÛ³ÝÇ ÁÝ¹Ñ³Ýáõñ Çñ³í³ëáõÃÛ³Ý ¹³ï³ñ³ÝÇ µÝ³Ï³ÝáÝ ·áñÍáõÝ»áõÃÛ³Ý ¨ ÐÐ ÞÇñ³ÏÇ Ù³ñ½Ç ³é³çÇÝ ³ïÛ³ÝÇ ÁÝ¹Ñ³Ýáõñ Çñ³í³ëáõÃÛ³Ý ¹³ï³ñ³ÝÇ ÏáÕÙÇó ¹³ï³Ï³Ý å³ßïå³ÝáõÃÛ³Ý Çñ³íáõÝùÇ ³å³ÑáíáõÙ</t>
  </si>
  <si>
    <t>ÐÐ êÛáõÝÇùÇ Ù³ñ½Ç ³é³çÇÝ ³ïÛ³ÝÇ ÁÝ¹Ñ³Ýáõñ Çñ³í³ëáõÃÛ³Ý ¹³ï³ñ³ÝÇ µÝ³Ï³ÝáÝ ·áñÍáõÝ»áõÃÛ³Ý ¨ ÐÐ êÛáõÝÇùÇ Ù³ñ½Ç ³é³çÇÝ ³ïÛ³ÝÇ ÁÝ¹Ñ³Ýáõñ Çñ³í³ëáõÃÛ³Ý ¹³ï³ñ³ÝÇ ÏáÕÙÇó ¹³ï³Ï³Ý å³ßïå³ÝáõÃÛ³Ý Çñ³íáõÝùÇ ³å³ÑáíáõÙ</t>
  </si>
  <si>
    <t>ÐÐ î³íáõßÇ Ù³ñ½Ç ³é³çÇÝ ³ïÛ³ÝÇ ÁÝ¹Ñ³Ýáõñ Çñ³í³ëáõÃÛ³Ý ¹³ï³ñ³ÝÇ µÝ³Ï³ÝáÝ ·áñÍáõÝ»áõÃÛ³Ý ¨ ÐÐ î³íáõßÇ Ù³ñ½Ç ³é³çÇÝ ³ïÛ³ÝÇ ÁÝ¹Ñ³Ýáõñ Çñ³í³ëáõÃÛ³Ý ¹³ï³ñ³ÝÇ ÏáÕÙÇó ¹³ï³Ï³Ý å³ßïå³ÝáõÃÛ³Ý Çñ³íáõÝùÇ ³å³ÑáíáõÙ</t>
  </si>
  <si>
    <t>ÐÐ êÝ³ÝÏáõÃÛ³Ý ¹³ï³ñ³ÝÇ µÝ³Ï³ÝáÝ ·áñÍáõÝ»áõÃÛ³Ý ¨ ÐÐ êÝ³ÝÏáõÃÛ³Ý ¹³ï³ñ³ÝÇ ÏáÕÙÇó ¹³ï³Ï³Ý å³ßïå³ÝáõÃÛ³Ý Çñ³íáõÝùÇ ³å³ÑáíáõÙ</t>
  </si>
  <si>
    <t>´³ñÓñ³·áõÛÝ ¹³ï³Ï³Ý ËáñÑñ¹Ç ¨ ÐÐ ¹³ï³ñ³ÝÝ»ñÇ å³Ñáõëï³ÛÇÝ ýáÝ¹Ç Ó¨³íáñáõÙ ¨ Ï³é³í³ñáõÙ</t>
  </si>
  <si>
    <t>´³ñÓñ³·áõÛÝ ¹³ï³Ï³Ý ËáñÑñ¹Ç ï»ËÝÇÏ³Ï³Ý Ñ³·»óí³ÍáõÃÛ³Ý µ³ñ»É³íáõÙ</t>
  </si>
  <si>
    <t>Դատական իշխանության գործունեության ապահովում և իրականացում</t>
  </si>
  <si>
    <t xml:space="preserve"> 1080 Դատական իշխանության գործունեության ապահովում և իրականացում</t>
  </si>
  <si>
    <t>¸³ï³Ï³Ý ¹»å³ñï³Ù»Ýï</t>
  </si>
  <si>
    <t>ºñ¨³Ý ù³Õ³ùÇ ³é³çÇÝ ³ïÛ³ÝÇ ÁÝ¹Ñ³Ýáõñ Çñ³í³ëáõÃÛ³Ý ¹³ï³ñ³ÝÇ µÝ³Ï³ÝáÝ ·áñÍáõÝ»áõÃÛ³Ý ¨ ºñ¨³Ý ù³Õ³ùÇ ³é³çÇÝ ³ïÛ³ÝÇ ÁÝ¹Ñ³Ýáõñ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</si>
  <si>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</si>
  <si>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</si>
  <si>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</si>
  <si>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ÁÝ¹Ñ³Ýáõñ Çñ³í³ëáõÃÛ³Ý ¹³ï³ñ³ÝÇ ÏáÕÙÇó ¹³ï³Ï³Ý å³ßïå³ÝáõÃÛ³Ý Çñ³íáõÝùÇ ³å³ÑáíáõÙ</t>
  </si>
  <si>
    <t xml:space="preserve">Բացված 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</si>
  <si>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</si>
  <si>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Դատական գործերի բաշխման համակարգի արդիականացում, դատարանների բնականոն գործունեության համար նյութատեխնիկական նվազագույն  պայմաններով ապահովվածության երաշխավորում, Դատական դեպարտամենտի կենտրոնական մարմինը և նրա առանձնացված ստորաբաժանումները որակյալ կադրերով ապահովում, ճշգրիտ դատական վիճակագրության վարում  և այլն.
</t>
  </si>
  <si>
    <t>Ծառայությունների մատուցում</t>
  </si>
  <si>
    <t>Դատական դեպարտամենտ</t>
  </si>
  <si>
    <t xml:space="preserve"> Բացված </t>
  </si>
  <si>
    <t>ՀՀ Վճռաբեկ դատարան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</si>
  <si>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</si>
  <si>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</si>
  <si>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Ստացված վճռաբեկ բողոքների քանակը, գործ/հատ</t>
  </si>
  <si>
    <t>Քննված վճռաբեկ բողոքների քանակը, գործ/հատ</t>
  </si>
  <si>
    <t>Քանակական</t>
  </si>
  <si>
    <t>ՀՀ Վերաքննիչ քաղաքացիական դատարան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</si>
  <si>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</si>
  <si>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Ստացված վերաքննիչ բողոքների քանակը, գործ/հատ</t>
  </si>
  <si>
    <t>Վարույթ ընդունված վերաքննիչ բողոքների քանակը, գործ/հատ</t>
  </si>
  <si>
    <t>ՀՀ Վերաքննիչ քրեական դատարան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</si>
  <si>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</si>
  <si>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վարչական դատարան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</si>
  <si>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</si>
  <si>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վարչական դատարան</t>
  </si>
  <si>
    <t>ՀՀ Վարչական դատարանի բնականոն գործունեության և ՀՀ Վարչական դատարանի կողմից դատական պաշտպանության իրավունքի ապահովում</t>
  </si>
  <si>
    <t>Ստացված հայցադիմումների, դիմումների և քրեական գործերի քանակը, գործ/հատ</t>
  </si>
  <si>
    <t>Վարույթ ընդունված գործերի քանակը, գործ/հատ</t>
  </si>
  <si>
    <t>Ավարտված գործերի քանակը, գործ/հատ</t>
  </si>
  <si>
    <t>Տարեվերջին անավարտ գործերի քանակը, գործ/հատ</t>
  </si>
  <si>
    <t>Երևան քաղաքի առաջին ատյանի ընդհանուր իրավասության դատարան</t>
  </si>
  <si>
    <t>Երևան քաղաքի առաջին ատյանի ընդհանուր իրավասության դատարանի բնականոն գործունեության և Երևան քաղաքի առաջին ատյանի ընդհանուր իրավասության դատարանի կողմից դատական պաշտպանության իրավունքի ապահովում</t>
  </si>
  <si>
    <t>ՀՀ Արագածոտնի մարզի առաջին ատյանի ընդհանուր իրավասության դատարան</t>
  </si>
  <si>
    <t>ՀՀ Արագածոտնի մարզի առաջին ատյանի ընդհանուր իրավասության դատարանի բնականոն գործունեության և ՀՀ Արագածոտնի մարզի առաջին ատյանի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</si>
  <si>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</si>
  <si>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</si>
  <si>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</t>
  </si>
  <si>
    <t>ՀՀ Արմավիրի մարզի առաջին ատյանի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</si>
  <si>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</t>
  </si>
  <si>
    <t>ՀՀ Գեղարքունիքի մարզի առաջին ատյանի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</si>
  <si>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</t>
  </si>
  <si>
    <t>ՀՀ Լոռու մարզի առաջին ատյանի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</si>
  <si>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</t>
  </si>
  <si>
    <t>ՀՀ Կոտայքի մարզի առաջին ատյանի ընդհանուր իրավասության դատարանի բնականոն գործունեության և ՀՀ Կոտայքի մարզի առաջին ատյանի ընդհանուր իրավասության դատարանի կողմից դատական պաշտպանության իրավունքի ապահովում</t>
  </si>
  <si>
    <t>ՀՀ Շիրակի մարզի առաջին ատյանի ընդհանուր իրավասության դատարան</t>
  </si>
  <si>
    <t>ՀՀ Շիրակի մարզի առաջին ատյանի ընդհանուր իրավասության դատարանի բնականոն գործունեության և ՀՀ Շիրակի մարզի առաջին ատյանի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</si>
  <si>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</t>
  </si>
  <si>
    <t>ՀՀ Սյունիքի մարզի առաջին ատյանի ընդհանուր իրավասության դատարանի բնականոն գործունեության և ՀՀ Սյունիքի մարզի առաջին ատյանի ընդհանուր իրավասության դատարանի կողմից դատական պաշտպանության իրավունքի ապահովում</t>
  </si>
  <si>
    <t>ՀՀ Տավուշի մարզի առաջին ատյանի ընդհանուր իրավասության դատարան</t>
  </si>
  <si>
    <t>ՀՀ Տավուշի մարզի առաջին ատյանի ընդհանուր իրավասության դատարանի բնականոն գործունեության և ՀՀ Տավուշի մարզի առաջին ատյանի ընդհանուր իրավասության դատարանի կողմից դատական պաշտպանության իրավունքի ապահովում</t>
  </si>
  <si>
    <t xml:space="preserve"> Քանակական</t>
  </si>
  <si>
    <t>ՀՀ Սնանկության դատարան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</si>
  <si>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</si>
  <si>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Բարձրագույն դատական խորհրդի տեխնիկական հագեցվածության բարելավում</t>
  </si>
  <si>
    <t>Պետական մարմնի կողմից օգտագործվող ոչ ֆինանսական ակտիվների հետ գործառնություններ</t>
  </si>
  <si>
    <t>Համակարգչային սարքավորումների քանակ, հատ</t>
  </si>
  <si>
    <t>Գրասենյակային գույքի միավոր քանակ, հատ</t>
  </si>
  <si>
    <t>Այլ սարքավորումների քանակ,հատ</t>
  </si>
  <si>
    <t>Սարքավորումների ծառայության կանխատեսվող միջին ժամկետ, տարի</t>
  </si>
  <si>
    <t>Ժամկետայնության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</si>
  <si>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</si>
  <si>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</si>
  <si>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Չի սահմանվում</t>
  </si>
  <si>
    <t>Դատական իշխանության անկախության երաշխավորում, բնականոն գործունեության և դատական պաշտպանության իրավունքի ապահովում</t>
  </si>
  <si>
    <t>Դատական գործերի բաշխման համակարգի արդիականացում, դատարանների բնականոն գործունեության համար նյութատեխնիկական պայմաններով ապահովվածության երաշխավորում, Դատական դեպարտամենտի կենտրոնական մարմինը և նրա առանձնացված ստորաբաժանումները որակյալ կադրերով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</si>
  <si>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</si>
  <si>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Երևան քաղաքի առաջին ատյանի ընդհանուր իրավասության դատարանի բնականոն գործունեության և Երևան քաղաքի առաջին ատյանի ընդհանուր 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</si>
  <si>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առաջին ատյանի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</si>
  <si>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դատարանի բնականոն գործունեության և ՀՀ Արմավիրի մարզի առաջին ատյանի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</si>
  <si>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դատարանի բնականոն գործունեության և ՀՀ Գեղարքունիքի մարզի առաջին ատյանի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</si>
  <si>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դատարանի բնականոն գործունեության և ՀՀ Լոռու մարզի առաջին ատյանի ընդհանուր իրավասության դատարանի կողմից դատական պաշտպանության իրավունքի ապահովում</t>
  </si>
  <si>
    <t>Մշակվող նորմատիվ իրավական ակտերի նախագծերի քանակ, հատ</t>
  </si>
  <si>
    <t>Համակարգվող, իրականացվող և վերահսկման ենթարկվող միջոցառումների քանակ, հատ</t>
  </si>
  <si>
    <t>Որակական</t>
  </si>
  <si>
    <t>Ընթացք տրված բողոքների թիվը ստացված բողոքների թվում, տոկոս</t>
  </si>
  <si>
    <t xml:space="preserve">Ավարտված գործերի թիվը ստացված գործերի թվում, տոկոս </t>
  </si>
  <si>
    <t xml:space="preserve">Բեկանված դատական ակտերի թիվը կայացված դատական ակտերի թվում, տոկոս </t>
  </si>
  <si>
    <t>Դատարանի համակարգչային տեխնիկայի բարելավում, տոկոս</t>
  </si>
  <si>
    <t>Բարձրագույն դատական խորհրդի տրանսպորտային սարքավորումների ձեռքբերում</t>
  </si>
  <si>
    <t>Տրանսպորտային  սարքավորումների քանակ, հատ</t>
  </si>
  <si>
    <t>Դատական համակարգի շենքային պայմանների բարելավում</t>
  </si>
  <si>
    <t>Դատարանների շենքերի վերակառուցում, նոր շենքերի կառուցում և նախագծանախահաշվային փաստաթղթերի ձեռք բերում</t>
  </si>
  <si>
    <t>Ակտիվն օգտագործող կազմակերպության անվանումը՝</t>
  </si>
  <si>
    <t>Այլ ոչ ֆինանսական չափորոշիչ</t>
  </si>
  <si>
    <t>Կապիտալ վերանորոգման ենթակա մակերես, ք.մ</t>
  </si>
  <si>
    <t>Նախագծանախահաշվային փաստաթղթերի քանակ, հատ</t>
  </si>
  <si>
    <t>Վարչական օբյեկտների վերանորոգման վերջնաժամկետ, տարի</t>
  </si>
  <si>
    <t>Էլեկտրոնային արդարադատության համակարգի ծրագրի ներդրում</t>
  </si>
  <si>
    <t>Ծրագրի ամբողջական ներդրման ժամկետ, տարի</t>
  </si>
  <si>
    <t>Անկախ, անաչառ, մատչելի, արդյունավետ ու հաշվետու արդարադատության համար ծրագրային ապահովման ձեռքբերում</t>
  </si>
  <si>
    <t>´³ñÓñ³·áõÛÝ ¹³ï³Ï³Ý ËáñÑñ¹Ç ïñ³Ýëåáñï³ÛÇÝ ë³ñù³íáñáõÙÝ»ñÇ Ó»éùµ»ñáõÙ</t>
  </si>
  <si>
    <t>¸³ï³Ï³Ý Ñ³Ù³Ï³ñ·Ç ß»Ýù³ÛÇÝ å³ÛÙ³ÝÝ»ñÇ µ³ñ»É³íáõÙ</t>
  </si>
  <si>
    <t>¾É»ÏïñáÝ³ÛÇÝ ³ñ¹³ñ³¹³ïáõÃÛ³Ý Ñ³Ù³Ï³ñ·Ç Íñ³·ñÇ Ý»ñ¹ñáõÙ</t>
  </si>
  <si>
    <t>ԲԱՐՁՐԱԳՈՒՅՆ ԴԱՏԱԿԱՆ ԽՈՐՀՈՒՐԴ</t>
  </si>
  <si>
    <t>´²ðÒð²¶àôÚÜ ¸²î²Î²Ü ÊàðÐàôð¸</t>
  </si>
  <si>
    <t>Անկախ, անաչառ, մատչելի, արդյունավետ ու հաշվետու արդարադատության ձևավորում, դատական իշխանության գուծունեության և դատական պաշտպանության իրավունքի ապահովման արդյունավետության բարձրացում</t>
  </si>
  <si>
    <r>
      <t xml:space="preserve">Առաջիկա հինգ տարիներին՝ ՀՀ կառավարության (այսուհետ` Կառավարություն)
գործունեությունը միտված է լինելու Հայաստանի Հանրապետությունում բարձր
տեխնոլոգիական, արդյունաբերական, ինչպես նաև բնապահպանական բարձր
չափանիշներին համապատասխանող, արտահանմանը միտված մրցունակ և
ներառական տնտեսություն կառուցելուն:
Այս նպատակին հասնելու համար առանցքային նշանակություն ունեն՝             - ժողովրդավարությունը, ժողովրդավարական ինստիտուտների զարգացումը,
իրավունքի գերակայությունը, օրենքի առաջ բոլոր մարդկանց հավասարությունը,
</t>
    </r>
    <r>
      <rPr>
        <b/>
        <i/>
        <sz val="10"/>
        <color theme="1"/>
        <rFont val="GHEA Grapalat"/>
        <family val="3"/>
      </rPr>
      <t>անկախ դատական համակարգի գոյությունը</t>
    </r>
    <r>
      <rPr>
        <i/>
        <sz val="10"/>
        <color theme="1"/>
        <rFont val="GHEA Grapalat"/>
        <family val="3"/>
      </rPr>
      <t xml:space="preserve">, հակակշիռների և փոխզսպումների
արդյունավետ մեխանիզմների ներդրումը.         Կառավարությունը մշակելու և կյանքի է կոչելու դատաիրավական բարեփոխումների
ծրագիր, որը ներառելու է միջոցառումներ դատական համակարգի մատչելիության և
արդյունավետության ապահովման ուղղությամբ՝ նորարարական լուծումների միջոցով
արդարադատության համակարգի նպատակների իրացմանը նպաստելու համար:
</t>
    </r>
  </si>
  <si>
    <r>
      <t xml:space="preserve">´³ñÓñ³·áõÛÝ ¹³ï³Ï³Ý ËáñÑáõñ¹Á ¹³ï³íáñÇ ¨ ¹³ï³ñ³ÝÇ ³ÝÏ³ËáõÃÛ³Ý »ñ³ßË³íáñÙ³Ý Çñ ë³ÑÙ³Ý³¹ñ³Ï³Ý ³é³ù»ÉáõÃÛ³Ý Çñ³Ï³Ý³óÙ³Ý Ýå³ï³Ïáí ÉÇ³½áñáõÃÛáõÝÝ»ñÇ ëï³ÝÓÝÙ³Ý å³ÑÇó ËÝ¹Çñ ¿ ¹ñ»É Ñ»ï¨áÕ³Ï³Ý áõ ³ñ¹ÛáõÝ³í»ï ³ßË³ï³ÝùÇ ßÝáñÑÇí.
- »ñ³ßË³íáñ»É ¹³ï³Ï³Ý ÇßË³ÝáõÃÛ³Ý Ñ³Ù³ñÅ»ù ï»ÕÝ áõ ¹»ñÝ ÇßË³ÝáõÃÛáõÝÝ»ñÇ µ³Å³ÝÙ³Ý áõ Ñ³í³ë³ñ³ÏßéÙ³Ý Ñ³Ù³Ï³ñ·áõÙ,
- ³å³Ñáí»É ¹³ï³íáñÝ»ñÇ áõ ¹³ï³ñ³ÝÝ»ñÇ ·áñÍ³éáõÃ³ÛÇÝ, Ï³éáõó³Ï³ñ·³ÛÇÝ, ÝÛáõÃ³Ï³Ý áõ ëáóÇ³É³Ï³Ý ³ÝÏ³ËáõÃÛ³Ý ³ÝÑñ³Å»ßï áõ µ³í³ñ³ñ »ñ³ßËÇùÝ»ñ, ÇÝãå»ë Ý³¨ ë³ÑÙ³Ý»É Ýñ³ µ³ñÓñ Ï³ñ·³íÇ×³ÏÇÝ ¨ å³ï³ëË³Ý³ïíáõÃÛ³ÝÁ Ñ³Ù³å³ï³ëË³ÝáÕ í³ñÓ³ïñáõÃÛáõÝ,
- ¿³å»ë µ³ñÓñ³óÝ»É Ñ³Ýñ³ÛÇÝ íëï³ÑáõÃÛáõÝÝ ³ñ¹³ñ³¹³ïáõÃÛ³Ý ÝÏ³ïÙ³Ùµ,
- Ý³Ë³¹ñÛ³ÉÝ»ñ ëï»ÕÍ»É Çñ³íáõÝùÇ ·»ñ³Ï³ÛáõÃÛ³Ý ëÏ½µáõÝùÇ Ñ»ï¨áÕ³Ï³Ý Çñ³óÙ³Ý, Ù³ñ¹áõ ÑÇÙÝ³Ï³Ý Çñ³íáõÝùÝ»ñÇ áõ ³½³ïáõÃÛáõÝÝ»ñÇ ³ÝÙÇç³Ï³Ý ·áñÍáÕáõÃÛ³Ý Ñ³Ù³ñ,
- ³ñ¹³ñ³¹³ïáõÃÛ³Ý áÉáñïáõÙ Ýí³½³·áõÛÝÇ Ñ³ëóÝ»É ÏáéáõåóÇáÝ éÇëÏ»ñÁ,
- Ý»ñ¹Ý»É ³é³ç³¹ÇÙ³Ï³Ý ¿É»ÏïñáÝ³ÛÇÝ ³ñ¹³ñ³¹³ïáõÃÛ³Ý áõ Ùßï³¹Çï³ñÏÙ³Ý Ñ³Ù³Ï³ñ·»ñ,
- ¿³å»ë Ïñ×³ï»É ³ñ¹³ñ³¹³ïáõÃÛ³Ý Í³Ëë³ï³ñáõÃÛáõÝÁ,
- áñ³Ï³Ï³Ý ÷á÷áËáõÃÛáõÝÝ»ñ Çñ³Ï³Ý³óÝ»É ¹³ï³ñ³ÝÇ Ù³ïã»ÉÇáõÃÛ³Ý áõ áÕç³ÙÇï Å³ÙÏ»ïÝ»ñáõÙ ·áñÍ»ñÇ ùÝÝáõÃÛ³Ý ÑÇÙÝ³ñ³ñ ëÏ½µáõÝùÝ»ñÇ Çñ³óÙ³Ý Ñ³Ù³ñ,
- µ³ñÓñ³óÝ»É ¹³ï³Ï³Ý Í³é³ÛáÕÝ»ñÇ áñ³ÏÝ áõ å³ï³ëË³Ý³ïíáõÃÛáõÝÁ:
´³ñÓñ³·áõÛÝ ¹³ï³Ï³Ý ËáñÑñ¹Ç ·ÉË³íáñ Ýå³ï³ÏÝ ¿ Ý³Ë³¹ñÛ³ÉÝ»ñ ëï»ÕÍ»É Ð³Û³ëï³ÝáõÙ Ó¨³íáñ»Éáõ ³ñ¹³ñ³¹³ïáõÃÛ³Ý </t>
    </r>
    <r>
      <rPr>
        <b/>
        <i/>
        <sz val="10"/>
        <color rgb="FF000000"/>
        <rFont val="Arial Armenian"/>
        <family val="2"/>
      </rPr>
      <t xml:space="preserve">³ÝÏ³ËáõÃÛ³Ý, ³Ý³ã³éáõÃÛ³Ý, Ù³ïã»ÉÇáõÃÛ³Ý, Ã³÷³ÝóÇÏáõÃÛ³Ý, Ñ³ßí»ïíáÕ³Ï³ÝáõÃÛ³Ý ¨ ³ñ¹ÛáõÝ³í»ïáõÃÛ³Ý </t>
    </r>
    <r>
      <rPr>
        <i/>
        <sz val="10"/>
        <color rgb="FF000000"/>
        <rFont val="Arial Armenian"/>
        <family val="2"/>
      </rPr>
      <t xml:space="preserve">Ýáñ Ùß³ÏáõÛÃ:
´³ñÓñ³·áõÛÝ ¹³ï³Ï³Ý ËáñÑñ¹Ç ¨ ¹³ï³ñ³ÝÝ»ñÇ ÐÐ 2020-2022ÃÃ. ÙÇçÝ³Å³ÙÏ»ï Í³Ëë»ñÇ Íñ³·ñÇ ¨ ÐÐ 2020Ã. µÛáõç»ï³ÛÇÝ ýÇÝ³Ýë³íáñÙ³Ý Ñ³ÛïÇ Ï³½ÙÙ³Ý Å³Ù³Ý³Ï Ñ³ïÏ³å»ë Ï³ñ¨áñí»É »Ý ³ÛÝåÇëÇ Ýå³ï³Ï³ÛÇÝ Íñ³·ñ»ñÇ Çñ³Ï³Ý³óáõÙÁ, áñáÝù í»ñ³µ»ñáõÙ »Ý.
- ¿É»ÏïñáÝ³ÛÇÝ ³ñ¹³ñ³¹³ïáõÃÛ³Ý ÷áõÉ³ÛÇÝ Ý»ñ¹ñÙ³ÝÁ,
- ¹³ï³Ï³Ý ·áñÍ»ñÇ Ï³é³í³ñÙ³Ý Å³Ù³Ý³Ï³ÏÇó Ãí³ÛÝ³óí³Í Ñ³Ù³Ï³ñ·ÇÝ,
- ³ñ¹³ñ³¹³ïáõÃÛ³Ý Ñ³Ù³Ï³ñ·³ÛÇÝ Ùßï³¹Çï³ñÏÙ³ÝÁ,
- ³ñ¹³ñ³¹³ïáõÃÛ³Ý Í³Ëë³ï³ñáõÃÛ³Ý Ïñ×³ïÙ³ÝÁ,
- ¹³ï³Ï³Ý ³ñËÇíÝ»ñÇ ¨ ÁÝÃ³óÇÏ ·áñÍ»ñÇ ³ÙµáÕç³Ï³Ý Ãí³ÛÝ³óÙ³Ý Ñ³Ù³Ï³ñ·Ç ³ñÙ³ï³íáñÙ³ÝÁ,
- ¹³ï³ñ³ÝÝ»ñÇ ß»Ýù³ÛÇÝ áõ ÝÛáõÃ³ï»ËÝÇÏ³Ï³Ý å³ÛÙ³ÝÝ»ñÇ áñ³Ï³Ï³Ý µ³ñ»É³íÙ³ÝÁ,
- ¹³ï³ñ³ÝÝ»ñÇ áõ ¹³ï³íáñÝ»ñÇ ÝÛáõÃ³Ï³Ý áõ ëáóÇ³É³Ï³Ý ³ÝÏ³ËáõÃÛ³Ý ³ÝÑñ³Å»ßï áõ µ³í³ñ³ñ »ñ³ßËÇùÝ»ñÇ ³å³ÑáíÙ³ÝÁ, 
- ¹³ï³íáñÝ»ñÇ ûåïÇÙ³É Í³Ýñ³µ»éÝí³ÍáõÃÛ³Ý ³å³ÑáíÙ³ÝÁ, Ýñ³Ýó ·áñÍáõÝ»áõÃÛ³Ý ·Ý³Ñ³ïÙ³Ý՝ ûµÛ»ÏïÇí ã³÷³ÝÇßÝ»ñÇ íñ³ Ë³ñëËí³Í Ñ³Ù³Ï³ñ·Ç Ý»ñ¹ñÙ³ÝÁ ¨ ³ÛÉÝ:
¸ñ³Ýù µáÉáñÝ ³ÝÑñ³Å»ßï å³ÛÙ³ÝÝ»ñ »Ý ëáõµÛ»ÏïÇí ·áñÍáÝÇ ³½¹»óáõÃÛáõÝÁ Ýí³½³·áõÛÝÇ Ñ³ëóÝ»Éáõ, </t>
    </r>
    <r>
      <rPr>
        <b/>
        <i/>
        <sz val="10"/>
        <color rgb="FF000000"/>
        <rFont val="Arial Armenian"/>
        <family val="2"/>
      </rPr>
      <t>³ÝÏ³Ë, ³Ý³ã³é, Ù³ïã»ÉÇ, ³ñ¹ÛáõÝ³í»ï áõ Ñ³ßí»ïáõ</t>
    </r>
    <r>
      <rPr>
        <i/>
        <sz val="10"/>
        <color rgb="FF000000"/>
        <rFont val="Arial Armenian"/>
        <family val="2"/>
      </rPr>
      <t xml:space="preserve"> ³ñ¹³ñ³¹³ïáõÃÛáõÝ áõÝ»Ý³Éáõ Ñ³Ù³ñ, ÇÝãÝ ¿É Çñ Ñ»ñÃÇÝ ÏÑ³Ý·»óÝÇ ÐÐ-áõÙ Ù³ÏñáïÝï»ë³Ï³Ý óáõó³ÝÇßÝ»ñÇ µ³ñ»É³íÙ³ÝÁ, Ù³ëÝ³íáñ³å»ë՝ ½·³ÉÇ Ï³í»É³Ý³Ý Ý»ñ¹ñáõÙÝ»ñÁ, ÇÝãÝ ¿É Ù»Í³å»ë ÏÝå³ëïÇ ÐÜ²-Ç ³×ÇÝ: 
</t>
    </r>
  </si>
  <si>
    <t>¾É»ÏïñáÝ³ÛÇÝ ³ñ¹³ñ³¹³ïáõÃÛ³Ý Ñ³Ù³Ï³ñ·Ç ÷áõÉ³ÛÇÝ Ý»ñ¹ñáõÙÁ ´³ñÓñ³·áõÛÝ ¹³ï³Ï³Ý ËáñÑñ¹Ç ³é³çÝ³Ñ»ñÃáõÃÛáõÝÝ»ñÇó ¿: ²éÏ³ ¿ ³ÛÝ ·Çï³ÏóáõÙÁ, áñ Ù³ñ¹ÏáõÃÛ³Ý Ãí³ÛÝ³óí³ÍáõÃÛ³Ý Ý»ñÏ³ÛÇë Ù³Ï³ñ¹³ÏÇ áõ ï»Õ»Ï³ïí³Ï³Ý ï»ËÝáÉá·Ç³Ý»ñÇ (îî) ½³ñ·³óí³ÍáõÃÛ³Ý å³ÛÙ³ÝÝ»ñáõÙ ³ÝÑÝ³ñ ¿ ³å³Ñáí»É ¹³ï³Ï³Ý Ñ³Ù³Ï³ñ·Ç ·áñÍáõÝ»áõÃÛ³Ý ³ñ¹ÛáõÝ³í»ïáõÃÛáõÝÝ áõ Ù³ïã»ÉÇáõÃÛáõÝÝ ³é³Ýó Å³Ù³Ý³Ï³ÏÇó ¿É»ÏïñáÝ³ÛÇÝ ³ñ¹³ñ³¹³ïáõÃÛ³Ý ¨ ¹³ï³Ï³Ý ·áñÍáõÝ»áõÃÛ³Ý Ï³é³í³ñÙ³Ý ³íïáÙ³ï³óí³Í Íñ³·ñ»ñÇ Ý»ñ¹ñÙ³Ý: Ìñ³·ñ³ÛÇÝ ÉáõÍáõÙÝ»ñÇ Ý»ñ¹ñÙ³Ý ³ñ¹ÛáõÝùáõÙ Ý³Ë³ï»ëíáõÙ ¿, áñ ¹³ï³íáñÝ»ñÇ ï»ËÝÇÏ³Ï³Ý ³ßË³ï³ÝùÇ íñ³ Í³ËëíáÕ Å³Ù³Ý³ÏÁ ÏÑ³ëóíÇ Ýí³½³·áõÛÝÇ ¨ ³å³·³ÛáõÙ Çëå³é Ïí»ñ³Ý³: ¸³ ÑÝ³ñ³íáñáõÃÛáõÝ ÏÁÝÓ»éÇ ¹³ï³íáñÝ»ñÇÝ Çñ»Ýó Ý»ñáõÅÁ Ï»ÝïñáÝ³óÝ»É Çñ³í³Ï³Ý µ³ñ¹ í»×»ñÇ ¨ ËÝ¹ÇñÝ»ñÇ ÉáõÍÙ³Ý íñ³: Âí³ÛÝ³óÙ³Ý ³ñ¹ÛáõÝùáõÙ ³ÏÝÏ³ÉíáõÙ ¿, áñ ¿³å»ë ÏÝí³½Ç ÃÕÃ³ßñç³Ý³éáõÃÛáõÝÁ, ÇÝãÁ ÏÑ³Ý·»óÝÇ Ã» å»ï³Ï³Ý ¨ Ã» ¹³ï³ñ³ÝÇ ³ÛÉ û·ï³ï»ñ»ñÇ ÙÇçáóÝ»ñÇ ËÝ³ÛáÕáõÃÛ³ÝÁ:</t>
  </si>
  <si>
    <t>-</t>
  </si>
  <si>
    <t xml:space="preserve">  ²ñ¹³ñ³¹³ïáõÃÛ³Ý ²ñ¹ÛáõÝ³í»ïáõÃÛ³Ý ºíñáå³Ï³Ý Ð³ÝÓÝ³ÍáÕáíÁ (CEPEJ), áñÁ ëï»ÕÍí»É ¿ ºíñ³ËáñÑñ¹Ç Ü³Ë³ñ³ñÝ»ñÇ ÎáÙÇï»Ç ÏáÕÙÇó, å³ñµ»ñ³µ³ñ ³Ý¹ñ³¹³éÝáõÙ ¿ ¹³ï³Ï³Ý Ñ³Ù³Ï³ñ·»ñÇ Ñ³Ù³ñ µ³í³ñ³ñ ¨ ³ñ¹³ñ³óÇ ÙÇçáóÝ»ñÇ ³éÏ³ÛáõÃÛ³Ý ËÝ¹ñÇÝ: Ø³ëÝ³íáñ³å»ë, Çñ §Üáñ Ýå³ï³Ï ³ñ¹³ñ³¹³ïáõÃÛ³Ý Ñ³Ù³Ï³ñ·»ñÇ Ñ³Ù³ñ. Ûáõñ³ù³ÝãÛáõñ ¹³ï³Ï³Ý ·áñÍÇ í³ñáõÙÝ ³ñ¹ÛáõÝ³í»ï ¨ Ï³ÝË³ï»ë»ÉÇ Å³Ù³Ý³Ï³ßñç³ÝáõÙ¦ Íñ³·ñáõÙ ³Ý¹ñ³¹³éÝ³Éáí ³Ûë ËÝ¹ñÇÝ Ð³ÝÓÝ³ÅáÕáíÁ ·ïÝáõÙ ¿, áñ §...³ñ¹³ñ³¹³ïáõÃÛáõÝÁ ãÇ Ï³ñáÕ ·áñÍ»É ³é³Ýó Ñ»ï¨Û³É é»ëáõñëÝ»ñÇ. 
• Ñ³Ù³å³ï³ëË³Ý ÏñÃáõÃÛáõÝ ëï³ó³Í ¨ É³í í³ñÓ³ïñíáÕ ¹³ï³íáñÝ»ñÇ, ¹³ï³Ï³Ý Í³é³ÛáÕÝ»ñÇ ¨ ¹³ï³Ï³Ý ³ßË³ï³ÏÇóÝ»ñÇ ³ÝÓÝ³Ï³½ÙÇ,
• É³í í»ñ³Ýáñá·í³Í Ýëï³í³Ûñ»ñÇ,
• ¹³ï³í³ñáõÃÛáõÝÝ»ñÇ í³ñÙ³Ý, ¹³ï³Ï³Ý ·ñ³éáõÙÝ»ñÇ Ï³ï³ñÙ³Ý, Ó³ÛÝ³·ñÙ³Ý ¨ Ññ³å³ñ³ÏÙ³Ý Ñ³Ù³ñ ³ÝÑñ³Å»ßï ë³ñù³íáñáõÙÝ»ñÇ ¨ ³ÛÉÝ... ¦: 
²ÛÝáõÑ»ï¨ Ð³ÝÓÝ³ÅáÕáíÁ ·ïÝáõÙ ¿, áñ §...Ûáõñ³ù³ÝãÛáõñ å»ïáõÃÛáõÝ å³ï³ëË³Ý³ïíáõÃÛáõÝ ¿ ÏñáõÙ ³å³Ñáí»Éáõ ³ñ¹³ñ³¹³ïáõÃÛáõÝ Çñ³Ï³Ý³óÝáÕÝ»ñÇÝ ³ÝÑñ³Å»ßï ÙÇçáóÝ»ñáí¦:
Ð³Û³ëï³ÝÇ Ð³Ýñ³å»ïáõÃÛáõÝáõÙ 12 ¹³ï³ñ³ÝÝ»ñáõÙ í»ñçÇÝ 30 ï³ñáõÙ áñ¨¿ ÑÇÙÝ³Ýáñá·áõÙ ãÇ Çñ³Ï³Ý³óí»É, 2003-2011 Ãí³Ï³ÝÝ»ñÇÝ í»ñ³Ï³éáõóÙ³Ý ³ßË³ï³ÝùÝ»ñ »Ý ï³ñí»É 20 ßÇÝáõÃÛáõÝÝ»ñáõÙ, áñáÝó Ù»Í Ù³ëáõÙ í»ñ³Ýáñá·Ù³Ý Ýáñ ËÝ¹ÇñÝ»ñ »Ý ³é³ç³ó»É: 2004 - 2013 Ãí³Ï³ÝÝ»ñÇÝ Ï³éáõóí»É ¿ 17 í³ñã³Ï³Ý ß»Ýù, áñáÝóáõÙ ÝáõÛÝå»ë ÁÝÃ³óÇÏ Ýáñá·áõÙÝ»ñÇ ËÝ¹ÇñÝ»ñ »Ý ³é³ç³ó»É: ø³Ý¹Ù³Ý »ÝÃ³Ï³ ¿ ¹³ï³ñ³ÝÝ»ñÇ ³ñËÇíÇ ß»ÝùÁ: êÇëÇ³ÝÇ Ýëï³í³ÛñáõÙ ¹³ï³ñ³ÝÇ ß»Ýù ÁÝ¹Ñ³Ýñ³å»ë ·áÛáõÃÛáõÝ ãáõÝÇ, ¹³ï³Ï³Ý ÝÇëï»ñÁ Ññ³íÇñíáõÙ »Ý áëïÇÏ³ÝáõÃÛ³Ý ß»ÝùáõÙ: ²ÙµáÕçáõÃÛ³Ùµ ù³Ý¹Ù³Ý »ÝÃ³Ï³ ¿ ²ñÃÇÏÇ Ýëï³í³ÛñÇ í³ñã³Ï³Ý ß»ÝùÁ: ¼·³ÉÇ Ãíáí ¹³ï³ñ³ÝÝ»ñáõÙ ãÏ³Ý Ýí³½³·áõÛÝ ë³ÝÇï³ñ³Ï³Ý áõ ï»ËÝÇÏ³Ï³Ý å³ÛÙ³ÝÝ»ñ, ³é³ÝÓÇÝ Ýëï³í³Ûñ»ñáõÙ ¹³ï³Ï³Ý ÝÇëï»ñÁ ï»ÕÇ »Ý áõÝ»ÝáõÙ ÁÝ¹Ñáõå ÙÇç³ÝóùÝ»ñáõÙ: Ü»ñ¹ñáõÙ³ÛÇÝ í»×»ñ ùÝÝáÕ 4 ¹³ï³íáñÇ Ñ³ßí³ñÏáí՝ ëÝ³ÝÏáõÃÛ³Ý ¹³ï³ñ³ÝÇ í³ñã³Ï³Ý ß»ÝùÇÝ ÏÇó ³ßË³ï³Ýù³ÛÇÝ (ß»Ýù³ÛÇÝ) å³ÛÙ³ÝÝ»ñ ëï»ÕÍ»Éáõ Ñ³Ù³ñ 2020 Ãí³Ï³ÝÇÝ åÉ³Ý³íáñí»É »Ý ³ÝÑñ³Å»ßï ýÇÝ³Ýë³Ï³Ý ÙÇçáóÝ»ñ:                                                                                                                                                                                                                      2020 Ãí³Ï³ÝÇÝ í»ñ³Ï³éáõóÙ³Ý Ñ³Ù³ñ åÉ³Ý³íáñí»É ¿ 3.172.730.0 Ñ³½. ÐÐ ¹ñ³Ù, ÇëÏ ¹ñ³Ýó Ý³Ë³·Í³Ý³Ë³Ñ³ßí³ÛÇÝ ÷³ëï³ÃÕÃ»ñÇ Ï³½ÙÙ³Ý Ñ³Ù³ñ՝ 130,030.5 Ñ³½. ÐÐ ¹ñ³Ù:
2021 Ãí³Ï³ÝÇÝ Ï³éáõóÙ³Ý Ñ³Ù³ñ åÉ³Ý³íáñí»É ¿ 1,960,700.0 Ñ³½. ÐÐ ¹ñ³Ù, ÇëÏ ¹ñ³Ýó Ý³Ë³·Í³Ý³Ë³Ñ³ßí³ÛÇÝ ÷³ëï³ÃÕÃ»ñÇ Ï³½ÙÙ³Ý Ñ³Ù³ñ՝ 83,428.000 ÐÐ ¹ñ³Ù:                                                                                                                                                                                                                                            ¾É»ÏïñáÝ³ÛÇÝ ³ñ¹³ñ³¹³ïáõÃÛ³Ý Ý»ñ¹ñÙ³Ùµ å³ÛÙ³Ý³íáñí³Í åÉ³Ý³íáñí»É ¿ Ó»éù µ»ñ»É Ýáñ í³ñã³Ï³Ý ë³ñù³íáñáõÙÝ»ñ՝ ó³Ýó³ÛÇÝ ïåÇãÝ»ñ, ó³Ýó³ÛÇÝ ëÏ³Ý»ñÝ»ñ, ó³Ýó³ÛÇÝ µ³½Ù³ýáõÝÏóÇáÝ³É ïåÇã ë³ñù»ñ, ù³ÝÇ áñ ¹³ï³Ï³Ý Ñ³Ù³Ï³ñ·áõÙ ³éÏ³ ïåÇãÝ»ñÝ áõ ëÏ³Ý»ñÝ»ñÁ ¿É»ÏïñáÝ³ÛÇÝ ³ñ¹³ñ³¹³ïáõÃÛ³Ý Íñ³·ñ»ñÇ Ñ»ï Ñ³Ù³ï»Õ»ÉÇ ã»Ý: </t>
  </si>
  <si>
    <t>2022թ,</t>
  </si>
  <si>
    <t>Դատական գործերի քննության ժամկետի կրճատում, տոկոս</t>
  </si>
  <si>
    <t xml:space="preserve"> Ըստ WEF-ի ցուցանիշի՝ դատական համակարգի անկախությունը իշխանության այլ ճյուղերի, անհատների կամ ընկերությունների ազդեցությունից</t>
  </si>
  <si>
    <t>Դատական համակարգի աշխատանքային պայմանների բարելավման համար տրանսպորտային սարքավորումների ձեռքբերում</t>
  </si>
  <si>
    <t>Դատական համակարգի աշխատանքային պայմանների բարելավման համար վարչական  սարքավորումների ձեռքբերում</t>
  </si>
  <si>
    <t>Ð³í»Éí³Í 2 
´³ñÓñ³·áõÛÝ ¹³ï³Ï³Ý ËáñÑñ¹Ç 
2019Ã-Ç մայիսի 20-ի ÃÇí ´¸Ê- 33-à-82 áñáßÙ³Ý</t>
  </si>
  <si>
    <t>2019թ փաստացի</t>
  </si>
  <si>
    <t>2020թ սպասվող</t>
  </si>
  <si>
    <t>òáõó³ÝÇßÝ»ñ</t>
  </si>
  <si>
    <t>2017Ã. ÷³ëï³óÇ</t>
  </si>
  <si>
    <t>2017թ. փաստացի</t>
  </si>
  <si>
    <t xml:space="preserve">2019Ã. ÷³ëï³óÇ
</t>
  </si>
  <si>
    <t>2020Ã ëå³ëíáÕ</t>
  </si>
  <si>
    <t>2021Ã »é³ÙëÛ³Ï</t>
  </si>
  <si>
    <t>2021Ã ÏÇë³ÙÛ³Ï</t>
  </si>
  <si>
    <t xml:space="preserve">
2021Ã ÇÝÝ ³ÙÇë</t>
  </si>
  <si>
    <t xml:space="preserve">2021Ã ï³ñÇ
</t>
  </si>
  <si>
    <t>2022Ã</t>
  </si>
  <si>
    <t>2023Ã</t>
  </si>
  <si>
    <t xml:space="preserve">2020Ã. ÷³ëï³óÇ
</t>
  </si>
  <si>
    <t xml:space="preserve">2021Ã. ëå³ëíáÕ
</t>
  </si>
  <si>
    <t xml:space="preserve">2022Ã. 
</t>
  </si>
  <si>
    <t xml:space="preserve">2023Ã. 
</t>
  </si>
  <si>
    <t xml:space="preserve">2024Ã. 
</t>
  </si>
  <si>
    <t>2020թ. փաստացի</t>
  </si>
  <si>
    <t>2020թ. Փաստացի</t>
  </si>
  <si>
    <t>2022թ եռամսյակ</t>
  </si>
  <si>
    <t>2022թ կիսամյակ</t>
  </si>
  <si>
    <t>2022թ ինն ամիս</t>
  </si>
  <si>
    <t>2022թ տարի</t>
  </si>
  <si>
    <t xml:space="preserve">2021Ã. ÷³ëï³óÇ
</t>
  </si>
  <si>
    <t>2022Ã. 
ëå³ëíáÕ</t>
  </si>
  <si>
    <t xml:space="preserve">2025Ã. 
</t>
  </si>
  <si>
    <t xml:space="preserve">Երևան քաղաքացիական </t>
  </si>
  <si>
    <t>Երևան քրեական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</si>
</sst>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3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11"/>
      <color theme="1"/>
      <name val="GHEA Grapalat"/>
      <family val="3"/>
    </font>
    <font>
      <u/>
      <sz val="11"/>
      <color theme="10"/>
      <name val="GHEA Grapalat"/>
      <family val="3"/>
    </font>
    <font>
      <b/>
      <i/>
      <sz val="10"/>
      <color theme="1"/>
      <name val="GHEA Grapalat"/>
      <family val="3"/>
    </font>
    <font>
      <b/>
      <i/>
      <sz val="10"/>
      <color rgb="FF000000"/>
      <name val="Arial Armenian"/>
      <family val="2"/>
    </font>
    <font>
      <b/>
      <sz val="10"/>
      <color theme="1"/>
      <name val="Arial Armenian"/>
      <family val="2"/>
    </font>
    <font>
      <b/>
      <sz val="10"/>
      <color rgb="FFC00000"/>
      <name val="Arial LatArm"/>
      <family val="2"/>
    </font>
    <font>
      <sz val="10"/>
      <color theme="1"/>
      <name val="Arial LatArm"/>
      <family val="2"/>
    </font>
    <font>
      <sz val="11"/>
      <color theme="1"/>
      <name val="Arial LatArm"/>
      <family val="2"/>
    </font>
    <font>
      <i/>
      <sz val="10"/>
      <color theme="1"/>
      <name val="Arial LatArm"/>
      <family val="2"/>
    </font>
    <font>
      <sz val="10"/>
      <color rgb="FFFF0000"/>
      <name val="Arial LatArm"/>
      <family val="2"/>
    </font>
    <font>
      <sz val="11"/>
      <color rgb="FFFF0000"/>
      <name val="Arial LatArm"/>
      <family val="2"/>
    </font>
    <font>
      <sz val="8"/>
      <color theme="1"/>
      <name val="Arial LatArm"/>
      <family val="2"/>
    </font>
    <font>
      <sz val="12"/>
      <color theme="1"/>
      <name val="Arial LatArm"/>
      <family val="2"/>
    </font>
    <font>
      <sz val="10"/>
      <name val="Arial LatArm"/>
      <family val="2"/>
    </font>
    <font>
      <sz val="10"/>
      <color rgb="FF7030A0"/>
      <name val="Arial LatArm"/>
      <family val="2"/>
    </font>
    <font>
      <sz val="10"/>
      <color rgb="FF0070C0"/>
      <name val="Arial LatArm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223">
    <xf numFmtId="0" fontId="0" fillId="0" borderId="0" xfId="0"/>
    <xf numFmtId="0" fontId="4" fillId="0" borderId="0" xfId="0" applyFont="1"/>
    <xf numFmtId="0" fontId="6" fillId="0" borderId="0" xfId="0" applyFont="1" applyAlignment="1">
      <alignment horizontal="justify"/>
    </xf>
    <xf numFmtId="0" fontId="5" fillId="0" borderId="1" xfId="0" applyFont="1" applyBorder="1" applyAlignment="1">
      <alignment vertical="top" wrapText="1"/>
    </xf>
    <xf numFmtId="0" fontId="8" fillId="0" borderId="0" xfId="0" applyFont="1"/>
    <xf numFmtId="0" fontId="9" fillId="0" borderId="0" xfId="0" applyFont="1"/>
    <xf numFmtId="0" fontId="10" fillId="2" borderId="10" xfId="0" applyFont="1" applyFill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3" fillId="0" borderId="0" xfId="0" applyFont="1"/>
    <xf numFmtId="0" fontId="14" fillId="0" borderId="1" xfId="0" applyFont="1" applyBorder="1" applyAlignment="1">
      <alignment vertical="top" wrapText="1"/>
    </xf>
    <xf numFmtId="0" fontId="15" fillId="0" borderId="0" xfId="0" applyFont="1"/>
    <xf numFmtId="0" fontId="9" fillId="0" borderId="0" xfId="0" applyFont="1" applyAlignment="1">
      <alignment horizontal="right"/>
    </xf>
    <xf numFmtId="0" fontId="13" fillId="5" borderId="1" xfId="0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6" xfId="0" applyFont="1" applyBorder="1" applyAlignment="1">
      <alignment wrapText="1"/>
    </xf>
    <xf numFmtId="0" fontId="15" fillId="0" borderId="0" xfId="0" applyFont="1" applyAlignment="1"/>
    <xf numFmtId="0" fontId="13" fillId="0" borderId="0" xfId="0" applyFont="1" applyAlignment="1"/>
    <xf numFmtId="0" fontId="13" fillId="0" borderId="5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4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6" fillId="0" borderId="0" xfId="0" applyFont="1" applyBorder="1" applyAlignment="1">
      <alignment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6" fillId="0" borderId="9" xfId="0" applyFont="1" applyBorder="1" applyAlignment="1">
      <alignment wrapText="1"/>
    </xf>
    <xf numFmtId="0" fontId="14" fillId="0" borderId="0" xfId="0" applyFont="1" applyBorder="1" applyAlignment="1">
      <alignment horizontal="left" vertical="center" wrapText="1"/>
    </xf>
    <xf numFmtId="0" fontId="17" fillId="0" borderId="0" xfId="0" applyFont="1"/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8" fillId="0" borderId="0" xfId="4" applyFont="1" applyAlignment="1" applyProtection="1"/>
    <xf numFmtId="0" fontId="4" fillId="2" borderId="1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wrapText="1"/>
    </xf>
    <xf numFmtId="0" fontId="4" fillId="4" borderId="6" xfId="0" applyFont="1" applyFill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164" fontId="17" fillId="0" borderId="0" xfId="0" applyNumberFormat="1" applyFont="1"/>
    <xf numFmtId="164" fontId="4" fillId="2" borderId="2" xfId="0" applyNumberFormat="1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wrapText="1"/>
    </xf>
    <xf numFmtId="164" fontId="4" fillId="4" borderId="7" xfId="0" applyNumberFormat="1" applyFont="1" applyFill="1" applyBorder="1" applyAlignment="1">
      <alignment wrapText="1"/>
    </xf>
    <xf numFmtId="164" fontId="4" fillId="2" borderId="6" xfId="0" applyNumberFormat="1" applyFont="1" applyFill="1" applyBorder="1" applyAlignment="1">
      <alignment vertical="top" wrapText="1"/>
    </xf>
    <xf numFmtId="164" fontId="4" fillId="2" borderId="7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23" fillId="6" borderId="0" xfId="0" applyFont="1" applyFill="1" applyAlignment="1">
      <alignment horizontal="center" vertical="center"/>
    </xf>
    <xf numFmtId="0" fontId="24" fillId="0" borderId="0" xfId="0" applyFont="1"/>
    <xf numFmtId="0" fontId="23" fillId="0" borderId="0" xfId="0" applyFont="1" applyAlignment="1">
      <alignment horizontal="center"/>
    </xf>
    <xf numFmtId="0" fontId="23" fillId="2" borderId="1" xfId="0" applyFont="1" applyFill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0" fontId="23" fillId="4" borderId="1" xfId="0" applyFont="1" applyFill="1" applyBorder="1" applyAlignment="1">
      <alignment vertical="top" wrapText="1"/>
    </xf>
    <xf numFmtId="0" fontId="23" fillId="4" borderId="0" xfId="0" applyFont="1" applyFill="1" applyBorder="1" applyAlignment="1">
      <alignment vertical="top" wrapText="1"/>
    </xf>
    <xf numFmtId="0" fontId="23" fillId="0" borderId="0" xfId="0" applyFont="1" applyAlignment="1">
      <alignment horizontal="justify"/>
    </xf>
    <xf numFmtId="0" fontId="22" fillId="0" borderId="0" xfId="0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0" fontId="24" fillId="7" borderId="0" xfId="0" applyFont="1" applyFill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5" fillId="0" borderId="5" xfId="0" applyFont="1" applyBorder="1" applyAlignment="1">
      <alignment vertical="top" wrapText="1"/>
    </xf>
    <xf numFmtId="0" fontId="23" fillId="2" borderId="1" xfId="0" applyFont="1" applyFill="1" applyBorder="1" applyAlignment="1">
      <alignment wrapText="1"/>
    </xf>
    <xf numFmtId="0" fontId="25" fillId="7" borderId="1" xfId="0" applyFont="1" applyFill="1" applyBorder="1" applyAlignment="1">
      <alignment vertical="top" wrapText="1"/>
    </xf>
    <xf numFmtId="0" fontId="23" fillId="2" borderId="5" xfId="0" applyFont="1" applyFill="1" applyBorder="1" applyAlignment="1">
      <alignment vertical="top" wrapText="1"/>
    </xf>
    <xf numFmtId="0" fontId="23" fillId="2" borderId="7" xfId="0" applyFont="1" applyFill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7" fillId="6" borderId="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3" fillId="2" borderId="5" xfId="0" applyFont="1" applyFill="1" applyBorder="1" applyAlignment="1">
      <alignment horizontal="left" vertical="top"/>
    </xf>
    <xf numFmtId="0" fontId="23" fillId="2" borderId="7" xfId="0" applyFont="1" applyFill="1" applyBorder="1" applyAlignment="1">
      <alignment horizontal="left" vertical="top"/>
    </xf>
    <xf numFmtId="164" fontId="23" fillId="0" borderId="1" xfId="0" applyNumberFormat="1" applyFont="1" applyBorder="1" applyAlignment="1">
      <alignment horizontal="center" vertical="center" wrapText="1"/>
    </xf>
    <xf numFmtId="164" fontId="26" fillId="7" borderId="1" xfId="0" applyNumberFormat="1" applyFont="1" applyFill="1" applyBorder="1" applyAlignment="1">
      <alignment horizontal="center" vertical="center" wrapText="1"/>
    </xf>
    <xf numFmtId="164" fontId="26" fillId="6" borderId="1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center" wrapText="1"/>
    </xf>
    <xf numFmtId="0" fontId="23" fillId="7" borderId="0" xfId="0" applyFont="1" applyFill="1" applyBorder="1" applyAlignment="1">
      <alignment horizontal="center" vertical="center" wrapText="1"/>
    </xf>
    <xf numFmtId="0" fontId="23" fillId="6" borderId="0" xfId="0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top" wrapText="1"/>
    </xf>
    <xf numFmtId="0" fontId="25" fillId="7" borderId="1" xfId="0" applyFont="1" applyFill="1" applyBorder="1" applyAlignment="1">
      <alignment horizontal="left" vertical="top" wrapText="1"/>
    </xf>
    <xf numFmtId="3" fontId="23" fillId="0" borderId="1" xfId="0" applyNumberFormat="1" applyFont="1" applyBorder="1" applyAlignment="1">
      <alignment horizontal="center" vertical="center" wrapText="1"/>
    </xf>
    <xf numFmtId="3" fontId="23" fillId="7" borderId="1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left" vertical="top" wrapText="1"/>
    </xf>
    <xf numFmtId="0" fontId="25" fillId="7" borderId="7" xfId="0" applyFont="1" applyFill="1" applyBorder="1" applyAlignment="1">
      <alignment horizontal="left" vertical="top" wrapText="1"/>
    </xf>
    <xf numFmtId="164" fontId="23" fillId="7" borderId="1" xfId="0" applyNumberFormat="1" applyFont="1" applyFill="1" applyBorder="1" applyAlignment="1">
      <alignment horizontal="center" vertical="center" wrapText="1"/>
    </xf>
    <xf numFmtId="164" fontId="23" fillId="6" borderId="1" xfId="0" applyNumberFormat="1" applyFont="1" applyFill="1" applyBorder="1" applyAlignment="1">
      <alignment horizontal="center" vertical="center" wrapText="1"/>
    </xf>
    <xf numFmtId="164" fontId="28" fillId="0" borderId="1" xfId="0" applyNumberFormat="1" applyFont="1" applyBorder="1" applyAlignment="1">
      <alignment horizontal="center" vertical="center" wrapText="1"/>
    </xf>
    <xf numFmtId="164" fontId="28" fillId="7" borderId="1" xfId="0" applyNumberFormat="1" applyFont="1" applyFill="1" applyBorder="1" applyAlignment="1">
      <alignment horizontal="center" vertical="center" wrapText="1"/>
    </xf>
    <xf numFmtId="164" fontId="28" fillId="6" borderId="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justify"/>
    </xf>
    <xf numFmtId="3" fontId="30" fillId="7" borderId="1" xfId="0" applyNumberFormat="1" applyFont="1" applyFill="1" applyBorder="1" applyAlignment="1">
      <alignment horizontal="center" vertical="center" wrapText="1"/>
    </xf>
    <xf numFmtId="3" fontId="30" fillId="6" borderId="1" xfId="0" applyNumberFormat="1" applyFont="1" applyFill="1" applyBorder="1" applyAlignment="1">
      <alignment horizontal="center" vertical="center" wrapText="1"/>
    </xf>
    <xf numFmtId="0" fontId="30" fillId="7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164" fontId="30" fillId="7" borderId="1" xfId="0" applyNumberFormat="1" applyFont="1" applyFill="1" applyBorder="1" applyAlignment="1">
      <alignment horizontal="center" vertical="center" wrapText="1"/>
    </xf>
    <xf numFmtId="164" fontId="30" fillId="6" borderId="1" xfId="0" applyNumberFormat="1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3" fontId="26" fillId="6" borderId="1" xfId="0" applyNumberFormat="1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vertical="top" wrapText="1"/>
    </xf>
    <xf numFmtId="3" fontId="23" fillId="0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vertical="top" wrapText="1"/>
    </xf>
    <xf numFmtId="0" fontId="25" fillId="0" borderId="7" xfId="0" applyFont="1" applyBorder="1" applyAlignment="1">
      <alignment vertical="top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1" xfId="0" applyFont="1" applyFill="1" applyBorder="1" applyAlignment="1">
      <alignment vertical="top" wrapText="1"/>
    </xf>
    <xf numFmtId="0" fontId="25" fillId="0" borderId="3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23" fillId="8" borderId="0" xfId="0" applyFont="1" applyFill="1" applyAlignment="1">
      <alignment horizontal="center" vertical="center"/>
    </xf>
    <xf numFmtId="0" fontId="24" fillId="8" borderId="0" xfId="0" applyFont="1" applyFill="1" applyAlignment="1">
      <alignment horizontal="center" vertical="center"/>
    </xf>
    <xf numFmtId="0" fontId="23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/>
    </xf>
    <xf numFmtId="164" fontId="23" fillId="8" borderId="1" xfId="0" applyNumberFormat="1" applyFont="1" applyFill="1" applyBorder="1" applyAlignment="1">
      <alignment horizontal="center" vertical="center" wrapText="1"/>
    </xf>
    <xf numFmtId="0" fontId="23" fillId="8" borderId="0" xfId="0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horizontal="center" vertical="center" wrapText="1"/>
    </xf>
    <xf numFmtId="0" fontId="23" fillId="8" borderId="3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3" fontId="23" fillId="8" borderId="1" xfId="0" applyNumberFormat="1" applyFont="1" applyFill="1" applyBorder="1" applyAlignment="1">
      <alignment horizontal="center" vertical="center" wrapText="1"/>
    </xf>
    <xf numFmtId="164" fontId="30" fillId="8" borderId="1" xfId="0" applyNumberFormat="1" applyFont="1" applyFill="1" applyBorder="1" applyAlignment="1">
      <alignment horizontal="center" vertical="center" wrapText="1"/>
    </xf>
    <xf numFmtId="3" fontId="26" fillId="8" borderId="1" xfId="0" applyNumberFormat="1" applyFont="1" applyFill="1" applyBorder="1" applyAlignment="1">
      <alignment horizontal="center" vertical="center" wrapText="1"/>
    </xf>
    <xf numFmtId="164" fontId="26" fillId="8" borderId="1" xfId="0" applyNumberFormat="1" applyFont="1" applyFill="1" applyBorder="1" applyAlignment="1">
      <alignment horizontal="center" vertical="center" wrapText="1"/>
    </xf>
    <xf numFmtId="3" fontId="31" fillId="8" borderId="1" xfId="0" applyNumberFormat="1" applyFont="1" applyFill="1" applyBorder="1" applyAlignment="1">
      <alignment horizontal="center" vertical="center" wrapText="1"/>
    </xf>
    <xf numFmtId="164" fontId="31" fillId="8" borderId="1" xfId="0" applyNumberFormat="1" applyFont="1" applyFill="1" applyBorder="1" applyAlignment="1">
      <alignment horizontal="center" vertical="center" wrapText="1"/>
    </xf>
    <xf numFmtId="3" fontId="32" fillId="8" borderId="1" xfId="0" applyNumberFormat="1" applyFont="1" applyFill="1" applyBorder="1" applyAlignment="1">
      <alignment horizontal="center" vertical="center" wrapText="1"/>
    </xf>
    <xf numFmtId="164" fontId="32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7" borderId="2" xfId="0" applyFont="1" applyFill="1" applyBorder="1" applyAlignment="1">
      <alignment horizontal="center" vertical="center" wrapText="1"/>
    </xf>
    <xf numFmtId="0" fontId="23" fillId="7" borderId="3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horizontal="center" vertical="center" wrapText="1"/>
    </xf>
    <xf numFmtId="0" fontId="23" fillId="8" borderId="3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32" fillId="8" borderId="2" xfId="0" applyFont="1" applyFill="1" applyBorder="1" applyAlignment="1">
      <alignment horizontal="center" vertical="center" wrapText="1"/>
    </xf>
    <xf numFmtId="0" fontId="32" fillId="8" borderId="3" xfId="0" applyFont="1" applyFill="1" applyBorder="1" applyAlignment="1">
      <alignment horizontal="center" vertical="center" wrapText="1"/>
    </xf>
    <xf numFmtId="0" fontId="32" fillId="8" borderId="4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wrapText="1"/>
    </xf>
    <xf numFmtId="0" fontId="13" fillId="5" borderId="4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5" borderId="5" xfId="0" applyFont="1" applyFill="1" applyBorder="1" applyAlignment="1">
      <alignment horizontal="center" wrapText="1"/>
    </xf>
    <xf numFmtId="0" fontId="13" fillId="5" borderId="7" xfId="0" applyFont="1" applyFill="1" applyBorder="1" applyAlignment="1">
      <alignment horizont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view="pageBreakPreview" zoomScale="60" zoomScaleNormal="110" workbookViewId="0">
      <selection activeCell="B12" sqref="B12:C12"/>
    </sheetView>
  </sheetViews>
  <sheetFormatPr defaultRowHeight="15" x14ac:dyDescent="0.25"/>
  <cols>
    <col min="1" max="1" width="4" customWidth="1"/>
    <col min="2" max="2" width="42.28515625" customWidth="1"/>
    <col min="3" max="3" width="96" customWidth="1"/>
  </cols>
  <sheetData>
    <row r="1" spans="2:3" ht="45" customHeight="1" x14ac:dyDescent="0.25">
      <c r="C1" s="75" t="s">
        <v>198</v>
      </c>
    </row>
    <row r="6" spans="2:3" x14ac:dyDescent="0.25">
      <c r="B6" s="5" t="s">
        <v>1</v>
      </c>
    </row>
    <row r="7" spans="2:3" ht="9" customHeight="1" thickBot="1" x14ac:dyDescent="0.3">
      <c r="B7" s="5"/>
    </row>
    <row r="8" spans="2:3" ht="15.75" thickBot="1" x14ac:dyDescent="0.3">
      <c r="B8" s="6" t="s">
        <v>2</v>
      </c>
      <c r="C8" s="7" t="s">
        <v>186</v>
      </c>
    </row>
    <row r="9" spans="2:3" x14ac:dyDescent="0.25">
      <c r="B9" s="8"/>
      <c r="C9" s="8"/>
    </row>
    <row r="10" spans="2:3" x14ac:dyDescent="0.25">
      <c r="B10" s="5" t="s">
        <v>3</v>
      </c>
    </row>
    <row r="11" spans="2:3" ht="11.25" customHeight="1" x14ac:dyDescent="0.25">
      <c r="B11" s="5"/>
    </row>
    <row r="12" spans="2:3" ht="26.25" customHeight="1" x14ac:dyDescent="0.25">
      <c r="B12" s="169" t="s">
        <v>5</v>
      </c>
      <c r="C12" s="169"/>
    </row>
    <row r="13" spans="2:3" ht="409.5" customHeight="1" x14ac:dyDescent="0.25">
      <c r="B13" s="168" t="s">
        <v>189</v>
      </c>
      <c r="C13" s="168"/>
    </row>
    <row r="14" spans="2:3" ht="26.25" customHeight="1" x14ac:dyDescent="0.25">
      <c r="B14" s="169" t="s">
        <v>6</v>
      </c>
      <c r="C14" s="169"/>
    </row>
    <row r="15" spans="2:3" ht="99" customHeight="1" x14ac:dyDescent="0.25">
      <c r="B15" s="168" t="s">
        <v>190</v>
      </c>
      <c r="C15" s="168"/>
    </row>
    <row r="16" spans="2:3" ht="26.25" customHeight="1" x14ac:dyDescent="0.25">
      <c r="B16" s="170" t="s">
        <v>7</v>
      </c>
      <c r="C16" s="170"/>
    </row>
    <row r="17" spans="2:3" ht="328.5" customHeight="1" x14ac:dyDescent="0.25">
      <c r="B17" s="168" t="s">
        <v>192</v>
      </c>
      <c r="C17" s="168"/>
    </row>
    <row r="18" spans="2:3" ht="26.25" customHeight="1" x14ac:dyDescent="0.25">
      <c r="B18" s="169" t="s">
        <v>4</v>
      </c>
      <c r="C18" s="169"/>
    </row>
    <row r="19" spans="2:3" ht="45" customHeight="1" x14ac:dyDescent="0.25">
      <c r="B19" s="168" t="s">
        <v>191</v>
      </c>
      <c r="C19" s="168"/>
    </row>
  </sheetData>
  <mergeCells count="8">
    <mergeCell ref="B17:C17"/>
    <mergeCell ref="B18:C18"/>
    <mergeCell ref="B19:C19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51"/>
  <sheetViews>
    <sheetView view="pageBreakPreview" topLeftCell="D118" zoomScale="60" zoomScaleNormal="96" workbookViewId="0">
      <selection activeCell="D14" sqref="D14"/>
    </sheetView>
  </sheetViews>
  <sheetFormatPr defaultRowHeight="16.5" x14ac:dyDescent="0.3"/>
  <cols>
    <col min="1" max="1" width="4" style="29" customWidth="1"/>
    <col min="2" max="2" width="14" style="29" customWidth="1"/>
    <col min="3" max="3" width="15.85546875" style="29" customWidth="1"/>
    <col min="4" max="4" width="50.7109375" style="29" customWidth="1"/>
    <col min="5" max="5" width="18.140625" style="59" customWidth="1"/>
    <col min="6" max="6" width="18" style="59" customWidth="1"/>
    <col min="7" max="7" width="17.42578125" style="59" customWidth="1"/>
    <col min="8" max="8" width="17.85546875" style="59" customWidth="1"/>
    <col min="9" max="9" width="17.5703125" style="59" customWidth="1"/>
    <col min="10" max="11" width="17.140625" style="59" customWidth="1"/>
    <col min="12" max="12" width="17.7109375" style="59" customWidth="1"/>
    <col min="13" max="16384" width="9.140625" style="29"/>
  </cols>
  <sheetData>
    <row r="2" spans="2:12" ht="15" customHeight="1" x14ac:dyDescent="0.3">
      <c r="B2" s="4" t="s">
        <v>18</v>
      </c>
      <c r="C2" s="1"/>
      <c r="D2" s="1"/>
      <c r="E2" s="58"/>
      <c r="F2" s="58"/>
      <c r="G2" s="58"/>
      <c r="H2" s="58"/>
      <c r="I2" s="58"/>
      <c r="J2" s="58"/>
      <c r="K2" s="58"/>
      <c r="L2" s="58"/>
    </row>
    <row r="3" spans="2:12" x14ac:dyDescent="0.3">
      <c r="B3" s="4"/>
      <c r="C3" s="1"/>
      <c r="D3" s="1"/>
      <c r="E3" s="58"/>
      <c r="F3" s="58"/>
      <c r="G3" s="58"/>
      <c r="H3" s="58"/>
      <c r="I3" s="58"/>
      <c r="J3" s="58"/>
      <c r="K3" s="58"/>
      <c r="L3" s="58"/>
    </row>
    <row r="4" spans="2:12" ht="15" customHeight="1" x14ac:dyDescent="0.3">
      <c r="B4" s="35" t="s">
        <v>19</v>
      </c>
      <c r="C4" s="37"/>
      <c r="D4" s="3" t="s">
        <v>185</v>
      </c>
      <c r="F4" s="58"/>
      <c r="G4" s="58"/>
      <c r="H4" s="58"/>
      <c r="I4" s="58"/>
      <c r="J4" s="58"/>
      <c r="K4" s="58"/>
      <c r="L4" s="58"/>
    </row>
    <row r="5" spans="2:12" x14ac:dyDescent="0.3">
      <c r="B5" s="1"/>
      <c r="C5" s="1"/>
      <c r="D5" s="1"/>
      <c r="E5" s="58"/>
      <c r="F5" s="58"/>
      <c r="G5" s="58"/>
      <c r="H5" s="58"/>
      <c r="I5" s="58"/>
      <c r="J5" s="58"/>
      <c r="K5" s="58"/>
      <c r="L5" s="58"/>
    </row>
    <row r="6" spans="2:12" x14ac:dyDescent="0.3">
      <c r="B6" s="4" t="s">
        <v>20</v>
      </c>
      <c r="C6" s="1"/>
      <c r="D6" s="1"/>
      <c r="E6" s="58"/>
      <c r="F6" s="58"/>
      <c r="G6" s="58"/>
      <c r="H6" s="58"/>
      <c r="I6" s="58"/>
      <c r="J6" s="58"/>
      <c r="K6" s="58"/>
      <c r="L6" s="58"/>
    </row>
    <row r="7" spans="2:12" x14ac:dyDescent="0.3">
      <c r="B7" s="4"/>
      <c r="C7" s="1"/>
      <c r="D7" s="1"/>
      <c r="E7" s="58"/>
      <c r="F7" s="58"/>
      <c r="G7" s="58"/>
      <c r="H7" s="58"/>
      <c r="I7" s="58"/>
      <c r="J7" s="58"/>
      <c r="K7" s="58"/>
      <c r="L7" s="58"/>
    </row>
    <row r="8" spans="2:12" ht="15" customHeight="1" x14ac:dyDescent="0.3">
      <c r="B8" s="40" t="s">
        <v>21</v>
      </c>
      <c r="C8" s="41"/>
      <c r="D8" s="31" t="s">
        <v>22</v>
      </c>
      <c r="E8" s="60" t="s">
        <v>23</v>
      </c>
      <c r="F8" s="60" t="s">
        <v>24</v>
      </c>
      <c r="G8" s="61" t="s">
        <v>25</v>
      </c>
      <c r="H8" s="61" t="s">
        <v>26</v>
      </c>
      <c r="I8" s="61" t="s">
        <v>27</v>
      </c>
      <c r="J8" s="60" t="s">
        <v>28</v>
      </c>
      <c r="K8" s="60" t="s">
        <v>29</v>
      </c>
      <c r="L8" s="60" t="s">
        <v>30</v>
      </c>
    </row>
    <row r="9" spans="2:12" x14ac:dyDescent="0.3">
      <c r="B9" s="42"/>
      <c r="C9" s="43"/>
      <c r="D9" s="34"/>
      <c r="E9" s="62" t="s">
        <v>31</v>
      </c>
      <c r="F9" s="62" t="s">
        <v>31</v>
      </c>
      <c r="G9" s="63" t="s">
        <v>31</v>
      </c>
      <c r="H9" s="63" t="s">
        <v>31</v>
      </c>
      <c r="I9" s="63" t="s">
        <v>31</v>
      </c>
      <c r="J9" s="62" t="s">
        <v>31</v>
      </c>
      <c r="K9" s="62" t="s">
        <v>31</v>
      </c>
      <c r="L9" s="62" t="s">
        <v>31</v>
      </c>
    </row>
    <row r="10" spans="2:12" x14ac:dyDescent="0.3">
      <c r="B10" s="44" t="s">
        <v>32</v>
      </c>
      <c r="C10" s="45"/>
      <c r="D10" s="45"/>
      <c r="E10" s="64"/>
      <c r="F10" s="64"/>
      <c r="G10" s="64"/>
      <c r="H10" s="64"/>
      <c r="I10" s="64"/>
      <c r="J10" s="64"/>
      <c r="K10" s="64"/>
      <c r="L10" s="65"/>
    </row>
    <row r="11" spans="2:12" ht="15" customHeight="1" x14ac:dyDescent="0.3">
      <c r="B11" s="174">
        <v>1080</v>
      </c>
      <c r="C11" s="177"/>
      <c r="D11" s="46" t="s">
        <v>33</v>
      </c>
      <c r="E11" s="171">
        <f>+_ftnref7+E25+E31+E37+E43+E49+E55+E61+E67+E73+E79+E85+E91+E97+E103+E109+E115+E121+E134+E140+E146+_ftnref10</f>
        <v>8431514.8599999994</v>
      </c>
      <c r="F11" s="171">
        <f>+F19+F25+F31+F37+F43+F49+F55+F61+F67+F73+F79+F85+F91+F97+F103+F109+F115+F121+F128+F134+F140+F146</f>
        <v>12380667.6</v>
      </c>
      <c r="G11" s="171">
        <f t="shared" ref="G11:L11" si="0">+G19+G25+G31+G37+G43+G49+G55+G61+G67+G73+G79+G85+G91+G97+G103+G109+G115+G121+G128+G134+G140+G146</f>
        <v>2745234.9999999995</v>
      </c>
      <c r="H11" s="171">
        <f t="shared" si="0"/>
        <v>8524811.9000000004</v>
      </c>
      <c r="I11" s="171">
        <f t="shared" si="0"/>
        <v>14295888.5</v>
      </c>
      <c r="J11" s="171">
        <f t="shared" si="0"/>
        <v>21195744.960000001</v>
      </c>
      <c r="K11" s="171">
        <f t="shared" si="0"/>
        <v>23308718.299999997</v>
      </c>
      <c r="L11" s="171">
        <f t="shared" si="0"/>
        <v>23425121.051999997</v>
      </c>
    </row>
    <row r="12" spans="2:12" ht="27" x14ac:dyDescent="0.3">
      <c r="B12" s="175"/>
      <c r="C12" s="178"/>
      <c r="D12" s="47" t="s">
        <v>88</v>
      </c>
      <c r="E12" s="172"/>
      <c r="F12" s="172"/>
      <c r="G12" s="172"/>
      <c r="H12" s="172"/>
      <c r="I12" s="172"/>
      <c r="J12" s="172"/>
      <c r="K12" s="172"/>
      <c r="L12" s="172"/>
    </row>
    <row r="13" spans="2:12" x14ac:dyDescent="0.3">
      <c r="B13" s="175"/>
      <c r="C13" s="178"/>
      <c r="D13" s="46" t="s">
        <v>34</v>
      </c>
      <c r="E13" s="172"/>
      <c r="F13" s="172"/>
      <c r="G13" s="172"/>
      <c r="H13" s="172"/>
      <c r="I13" s="172"/>
      <c r="J13" s="172"/>
      <c r="K13" s="172"/>
      <c r="L13" s="172"/>
    </row>
    <row r="14" spans="2:12" ht="40.5" x14ac:dyDescent="0.3">
      <c r="B14" s="175"/>
      <c r="C14" s="178"/>
      <c r="D14" s="47" t="s">
        <v>155</v>
      </c>
      <c r="E14" s="172"/>
      <c r="F14" s="172"/>
      <c r="G14" s="172"/>
      <c r="H14" s="172"/>
      <c r="I14" s="172"/>
      <c r="J14" s="172"/>
      <c r="K14" s="172"/>
      <c r="L14" s="172"/>
    </row>
    <row r="15" spans="2:12" x14ac:dyDescent="0.3">
      <c r="B15" s="175"/>
      <c r="C15" s="178"/>
      <c r="D15" s="46" t="s">
        <v>35</v>
      </c>
      <c r="E15" s="172"/>
      <c r="F15" s="172"/>
      <c r="G15" s="172"/>
      <c r="H15" s="172"/>
      <c r="I15" s="172"/>
      <c r="J15" s="172"/>
      <c r="K15" s="172"/>
      <c r="L15" s="172"/>
    </row>
    <row r="16" spans="2:12" ht="67.5" x14ac:dyDescent="0.3">
      <c r="B16" s="176"/>
      <c r="C16" s="179"/>
      <c r="D16" s="48" t="s">
        <v>187</v>
      </c>
      <c r="E16" s="173"/>
      <c r="F16" s="173"/>
      <c r="G16" s="173"/>
      <c r="H16" s="173"/>
      <c r="I16" s="173"/>
      <c r="J16" s="173"/>
      <c r="K16" s="173"/>
      <c r="L16" s="173"/>
    </row>
    <row r="17" spans="2:12" ht="15" customHeight="1" x14ac:dyDescent="0.3">
      <c r="B17" s="33" t="s">
        <v>36</v>
      </c>
      <c r="C17" s="49"/>
      <c r="D17" s="49"/>
      <c r="E17" s="66"/>
      <c r="F17" s="66"/>
      <c r="G17" s="66"/>
      <c r="H17" s="66"/>
      <c r="I17" s="66"/>
      <c r="J17" s="66"/>
      <c r="K17" s="66"/>
      <c r="L17" s="67"/>
    </row>
    <row r="18" spans="2:12" x14ac:dyDescent="0.3">
      <c r="B18" s="33"/>
      <c r="C18" s="49"/>
      <c r="D18" s="49" t="s">
        <v>37</v>
      </c>
      <c r="E18" s="66"/>
      <c r="F18" s="66"/>
      <c r="G18" s="66"/>
      <c r="H18" s="66"/>
      <c r="I18" s="66"/>
      <c r="J18" s="66"/>
      <c r="K18" s="66"/>
      <c r="L18" s="67"/>
    </row>
    <row r="19" spans="2:12" x14ac:dyDescent="0.3">
      <c r="B19" s="50"/>
      <c r="C19" s="51">
        <v>11001</v>
      </c>
      <c r="D19" s="46" t="s">
        <v>38</v>
      </c>
      <c r="E19" s="171">
        <f>'Հավելված 3 Մաս 4'!E26</f>
        <v>1905644.06</v>
      </c>
      <c r="F19" s="171">
        <f>'Հավելված 3 Մաս 4'!P26</f>
        <v>2768117.8000000003</v>
      </c>
      <c r="G19" s="171">
        <f>'Հավելված 3 Մաս 4'!Q26</f>
        <v>760500.3</v>
      </c>
      <c r="H19" s="171">
        <f>'Հավելված 3 Մաս 4'!R26</f>
        <v>1777886.6</v>
      </c>
      <c r="I19" s="171">
        <f>'Հավելված 3 Մաս 4'!S26</f>
        <v>2795272.9</v>
      </c>
      <c r="J19" s="171">
        <f>'Հավելված 3 Մաս 4'!T26</f>
        <v>4069545.26</v>
      </c>
      <c r="K19" s="171">
        <f>'Հավելված 3 Մաս 4'!U26</f>
        <v>4630878.7999999989</v>
      </c>
      <c r="L19" s="171">
        <f>'Հավելված 3 Մաս 4'!V26</f>
        <v>5658681.6519999979</v>
      </c>
    </row>
    <row r="20" spans="2:12" ht="67.5" x14ac:dyDescent="0.3">
      <c r="B20" s="52"/>
      <c r="C20" s="53"/>
      <c r="D20" s="47" t="s">
        <v>97</v>
      </c>
      <c r="E20" s="172"/>
      <c r="F20" s="172"/>
      <c r="G20" s="172"/>
      <c r="H20" s="172"/>
      <c r="I20" s="172"/>
      <c r="J20" s="172"/>
      <c r="K20" s="172"/>
      <c r="L20" s="172"/>
    </row>
    <row r="21" spans="2:12" x14ac:dyDescent="0.3">
      <c r="B21" s="52"/>
      <c r="C21" s="53"/>
      <c r="D21" s="46" t="s">
        <v>39</v>
      </c>
      <c r="E21" s="172"/>
      <c r="F21" s="172"/>
      <c r="G21" s="172"/>
      <c r="H21" s="172"/>
      <c r="I21" s="172"/>
      <c r="J21" s="172"/>
      <c r="K21" s="172"/>
      <c r="L21" s="172"/>
    </row>
    <row r="22" spans="2:12" ht="94.5" x14ac:dyDescent="0.3">
      <c r="B22" s="52"/>
      <c r="C22" s="53"/>
      <c r="D22" s="47" t="s">
        <v>156</v>
      </c>
      <c r="E22" s="172"/>
      <c r="F22" s="172"/>
      <c r="G22" s="172"/>
      <c r="H22" s="172"/>
      <c r="I22" s="172"/>
      <c r="J22" s="172"/>
      <c r="K22" s="172"/>
      <c r="L22" s="172"/>
    </row>
    <row r="23" spans="2:12" x14ac:dyDescent="0.3">
      <c r="B23" s="52"/>
      <c r="C23" s="53"/>
      <c r="D23" s="46" t="s">
        <v>40</v>
      </c>
      <c r="E23" s="172"/>
      <c r="F23" s="172"/>
      <c r="G23" s="172"/>
      <c r="H23" s="172"/>
      <c r="I23" s="172"/>
      <c r="J23" s="172"/>
      <c r="K23" s="172"/>
      <c r="L23" s="172"/>
    </row>
    <row r="24" spans="2:12" x14ac:dyDescent="0.3">
      <c r="B24" s="54"/>
      <c r="C24" s="55"/>
      <c r="D24" s="48" t="s">
        <v>99</v>
      </c>
      <c r="E24" s="173"/>
      <c r="F24" s="173"/>
      <c r="G24" s="173"/>
      <c r="H24" s="173"/>
      <c r="I24" s="173"/>
      <c r="J24" s="173"/>
      <c r="K24" s="173"/>
      <c r="L24" s="173"/>
    </row>
    <row r="25" spans="2:12" x14ac:dyDescent="0.3">
      <c r="B25" s="50"/>
      <c r="C25" s="51">
        <v>11002</v>
      </c>
      <c r="D25" s="46" t="s">
        <v>38</v>
      </c>
      <c r="E25" s="171">
        <f>'Հավելված 3 Մաս 4'!E41</f>
        <v>601663.20000000007</v>
      </c>
      <c r="F25" s="171">
        <f>'Հավելված 3 Մաս 4'!P41</f>
        <v>739411.10000000009</v>
      </c>
      <c r="G25" s="171">
        <f>'Հավելված 3 Մաս 4'!Q41</f>
        <v>158535.1</v>
      </c>
      <c r="H25" s="171">
        <f>'Հավելված 3 Մաս 4'!R41</f>
        <v>391182.7</v>
      </c>
      <c r="I25" s="171">
        <f>'Հավելված 3 Մաս 4'!S41</f>
        <v>623830.30000000005</v>
      </c>
      <c r="J25" s="171">
        <f>'Հավելված 3 Մաս 4'!T41</f>
        <v>930590.3</v>
      </c>
      <c r="K25" s="171">
        <f>'Հավելված 3 Մաս 4'!U41</f>
        <v>1136773.4000000001</v>
      </c>
      <c r="L25" s="171">
        <f>'Հավելված 3 Մաս 4'!V41</f>
        <v>1265795.3</v>
      </c>
    </row>
    <row r="26" spans="2:12" ht="40.5" x14ac:dyDescent="0.3">
      <c r="B26" s="52"/>
      <c r="C26" s="53"/>
      <c r="D26" s="47" t="s">
        <v>103</v>
      </c>
      <c r="E26" s="172"/>
      <c r="F26" s="172"/>
      <c r="G26" s="172"/>
      <c r="H26" s="172"/>
      <c r="I26" s="172"/>
      <c r="J26" s="172"/>
      <c r="K26" s="172"/>
      <c r="L26" s="172"/>
    </row>
    <row r="27" spans="2:12" x14ac:dyDescent="0.3">
      <c r="B27" s="52"/>
      <c r="C27" s="53"/>
      <c r="D27" s="46" t="s">
        <v>39</v>
      </c>
      <c r="E27" s="172"/>
      <c r="F27" s="172"/>
      <c r="G27" s="172"/>
      <c r="H27" s="172"/>
      <c r="I27" s="172"/>
      <c r="J27" s="172"/>
      <c r="K27" s="172"/>
      <c r="L27" s="172"/>
    </row>
    <row r="28" spans="2:12" ht="54" x14ac:dyDescent="0.3">
      <c r="B28" s="52"/>
      <c r="C28" s="53"/>
      <c r="D28" s="47" t="s">
        <v>157</v>
      </c>
      <c r="E28" s="172"/>
      <c r="F28" s="172"/>
      <c r="G28" s="172"/>
      <c r="H28" s="172"/>
      <c r="I28" s="172"/>
      <c r="J28" s="172"/>
      <c r="K28" s="172"/>
      <c r="L28" s="172"/>
    </row>
    <row r="29" spans="2:12" x14ac:dyDescent="0.3">
      <c r="B29" s="52"/>
      <c r="C29" s="53"/>
      <c r="D29" s="46" t="s">
        <v>40</v>
      </c>
      <c r="E29" s="172"/>
      <c r="F29" s="172"/>
      <c r="G29" s="172"/>
      <c r="H29" s="172"/>
      <c r="I29" s="172"/>
      <c r="J29" s="172"/>
      <c r="K29" s="172"/>
      <c r="L29" s="172"/>
    </row>
    <row r="30" spans="2:12" x14ac:dyDescent="0.3">
      <c r="B30" s="54"/>
      <c r="C30" s="55"/>
      <c r="D30" s="48" t="s">
        <v>99</v>
      </c>
      <c r="E30" s="173"/>
      <c r="F30" s="173"/>
      <c r="G30" s="173"/>
      <c r="H30" s="173"/>
      <c r="I30" s="173"/>
      <c r="J30" s="173"/>
      <c r="K30" s="173"/>
      <c r="L30" s="173"/>
    </row>
    <row r="31" spans="2:12" x14ac:dyDescent="0.3">
      <c r="B31" s="50"/>
      <c r="C31" s="51">
        <v>11003</v>
      </c>
      <c r="D31" s="46" t="s">
        <v>38</v>
      </c>
      <c r="E31" s="171">
        <f>'Հավելված 3 Մաս 4'!E59</f>
        <v>414801.5</v>
      </c>
      <c r="F31" s="171">
        <f>'Հավելված 3 Մաս 4'!P59</f>
        <v>499124.89999999997</v>
      </c>
      <c r="G31" s="171">
        <f>'Հավելված 3 Մաս 4'!Q59</f>
        <v>141378.5</v>
      </c>
      <c r="H31" s="171">
        <f>'Հավելված 3 Մաս 4'!R59</f>
        <v>348324.7</v>
      </c>
      <c r="I31" s="171">
        <f>'Հավելված 3 Մաս 4'!S59</f>
        <v>555270.80000000005</v>
      </c>
      <c r="J31" s="171">
        <f>'Հավելված 3 Մաս 4'!T59</f>
        <v>827784.70000000007</v>
      </c>
      <c r="K31" s="171">
        <f>'Հավելված 3 Մաս 4'!U59</f>
        <v>1055312.4000000001</v>
      </c>
      <c r="L31" s="171">
        <f>'Հավելված 3 Մաս 4'!V59</f>
        <v>1162488</v>
      </c>
    </row>
    <row r="32" spans="2:12" ht="54" x14ac:dyDescent="0.3">
      <c r="B32" s="52"/>
      <c r="C32" s="53"/>
      <c r="D32" s="47" t="s">
        <v>109</v>
      </c>
      <c r="E32" s="172"/>
      <c r="F32" s="172"/>
      <c r="G32" s="172"/>
      <c r="H32" s="172"/>
      <c r="I32" s="172"/>
      <c r="J32" s="172"/>
      <c r="K32" s="172"/>
      <c r="L32" s="172"/>
    </row>
    <row r="33" spans="2:12" x14ac:dyDescent="0.3">
      <c r="B33" s="52"/>
      <c r="C33" s="53"/>
      <c r="D33" s="46" t="s">
        <v>39</v>
      </c>
      <c r="E33" s="172"/>
      <c r="F33" s="172"/>
      <c r="G33" s="172"/>
      <c r="H33" s="172"/>
      <c r="I33" s="172"/>
      <c r="J33" s="172"/>
      <c r="K33" s="172"/>
      <c r="L33" s="172"/>
    </row>
    <row r="34" spans="2:12" ht="54" x14ac:dyDescent="0.3">
      <c r="B34" s="52"/>
      <c r="C34" s="53"/>
      <c r="D34" s="47" t="s">
        <v>157</v>
      </c>
      <c r="E34" s="172"/>
      <c r="F34" s="172"/>
      <c r="G34" s="172"/>
      <c r="H34" s="172"/>
      <c r="I34" s="172"/>
      <c r="J34" s="172"/>
      <c r="K34" s="172"/>
      <c r="L34" s="172"/>
    </row>
    <row r="35" spans="2:12" x14ac:dyDescent="0.3">
      <c r="B35" s="52"/>
      <c r="C35" s="53"/>
      <c r="D35" s="46" t="s">
        <v>40</v>
      </c>
      <c r="E35" s="172"/>
      <c r="F35" s="172"/>
      <c r="G35" s="172"/>
      <c r="H35" s="172"/>
      <c r="I35" s="172"/>
      <c r="J35" s="172"/>
      <c r="K35" s="172"/>
      <c r="L35" s="172"/>
    </row>
    <row r="36" spans="2:12" x14ac:dyDescent="0.3">
      <c r="B36" s="54"/>
      <c r="C36" s="55"/>
      <c r="D36" s="48" t="s">
        <v>99</v>
      </c>
      <c r="E36" s="173"/>
      <c r="F36" s="173"/>
      <c r="G36" s="173"/>
      <c r="H36" s="173"/>
      <c r="I36" s="173"/>
      <c r="J36" s="173"/>
      <c r="K36" s="173"/>
      <c r="L36" s="173"/>
    </row>
    <row r="37" spans="2:12" x14ac:dyDescent="0.3">
      <c r="B37" s="50"/>
      <c r="C37" s="51">
        <v>11004</v>
      </c>
      <c r="D37" s="46" t="s">
        <v>38</v>
      </c>
      <c r="E37" s="171">
        <f>'Հավելված 3 Մաս 4'!E77</f>
        <v>392232.5</v>
      </c>
      <c r="F37" s="171">
        <f>'Հավելված 3 Մաս 4'!P77</f>
        <v>561753.89999999991</v>
      </c>
      <c r="G37" s="171">
        <f>'Հավելված 3 Մաս 4'!Q77</f>
        <v>127549.8</v>
      </c>
      <c r="H37" s="171">
        <f>'Հավելված 3 Մաս 4'!R77</f>
        <v>312748.7</v>
      </c>
      <c r="I37" s="171">
        <f>'Հավելված 3 Մաս 4'!S77</f>
        <v>497947.7</v>
      </c>
      <c r="J37" s="171">
        <f>'Հավելված 3 Մաս 4'!T77</f>
        <v>740795.79999999993</v>
      </c>
      <c r="K37" s="171">
        <f>'Հավելված 3 Մաս 4'!U77</f>
        <v>939379.99999999988</v>
      </c>
      <c r="L37" s="171">
        <f>'Հավելված 3 Մաս 4'!V77</f>
        <v>1031277.7999999999</v>
      </c>
    </row>
    <row r="38" spans="2:12" ht="54" x14ac:dyDescent="0.3">
      <c r="B38" s="52"/>
      <c r="C38" s="53"/>
      <c r="D38" s="47" t="s">
        <v>113</v>
      </c>
      <c r="E38" s="172"/>
      <c r="F38" s="172"/>
      <c r="G38" s="172"/>
      <c r="H38" s="172"/>
      <c r="I38" s="172"/>
      <c r="J38" s="172"/>
      <c r="K38" s="172"/>
      <c r="L38" s="172"/>
    </row>
    <row r="39" spans="2:12" x14ac:dyDescent="0.3">
      <c r="B39" s="52"/>
      <c r="C39" s="53"/>
      <c r="D39" s="46" t="s">
        <v>39</v>
      </c>
      <c r="E39" s="172"/>
      <c r="F39" s="172"/>
      <c r="G39" s="172"/>
      <c r="H39" s="172"/>
      <c r="I39" s="172"/>
      <c r="J39" s="172"/>
      <c r="K39" s="172"/>
      <c r="L39" s="172"/>
    </row>
    <row r="40" spans="2:12" ht="54" x14ac:dyDescent="0.3">
      <c r="B40" s="52"/>
      <c r="C40" s="53"/>
      <c r="D40" s="47" t="s">
        <v>157</v>
      </c>
      <c r="E40" s="172"/>
      <c r="F40" s="172"/>
      <c r="G40" s="172"/>
      <c r="H40" s="172"/>
      <c r="I40" s="172"/>
      <c r="J40" s="172"/>
      <c r="K40" s="172"/>
      <c r="L40" s="172"/>
    </row>
    <row r="41" spans="2:12" x14ac:dyDescent="0.3">
      <c r="B41" s="52"/>
      <c r="C41" s="53"/>
      <c r="D41" s="46" t="s">
        <v>40</v>
      </c>
      <c r="E41" s="172"/>
      <c r="F41" s="172"/>
      <c r="G41" s="172"/>
      <c r="H41" s="172"/>
      <c r="I41" s="172"/>
      <c r="J41" s="172"/>
      <c r="K41" s="172"/>
      <c r="L41" s="172"/>
    </row>
    <row r="42" spans="2:12" x14ac:dyDescent="0.3">
      <c r="B42" s="54"/>
      <c r="C42" s="55"/>
      <c r="D42" s="48" t="s">
        <v>99</v>
      </c>
      <c r="E42" s="173"/>
      <c r="F42" s="173"/>
      <c r="G42" s="173"/>
      <c r="H42" s="173"/>
      <c r="I42" s="173"/>
      <c r="J42" s="173"/>
      <c r="K42" s="173"/>
      <c r="L42" s="173"/>
    </row>
    <row r="43" spans="2:12" x14ac:dyDescent="0.3">
      <c r="B43" s="50"/>
      <c r="C43" s="51">
        <v>11005</v>
      </c>
      <c r="D43" s="46" t="s">
        <v>38</v>
      </c>
      <c r="E43" s="171">
        <f>'Հավելված 3 Մաս 4'!E95</f>
        <v>254349.20000000004</v>
      </c>
      <c r="F43" s="171">
        <f>'Հավելված 3 Մաս 4'!P95</f>
        <v>317831.89999999997</v>
      </c>
      <c r="G43" s="171">
        <f>'Հավելված 3 Մաս 4'!Q95</f>
        <v>71489.2</v>
      </c>
      <c r="H43" s="171">
        <f>'Հավելված 3 Մաս 4'!R95</f>
        <v>176947.7</v>
      </c>
      <c r="I43" s="171">
        <f>'Հավելված 3 Մաս 4'!S95</f>
        <v>282406.2</v>
      </c>
      <c r="J43" s="171">
        <f>'Հավելված 3 Մաս 4'!T95</f>
        <v>421833.89999999997</v>
      </c>
      <c r="K43" s="171">
        <f>'Հավելված 3 Մաս 4'!U95</f>
        <v>541989.9</v>
      </c>
      <c r="L43" s="171">
        <f>'Հավելված 3 Մաս 4'!V95</f>
        <v>600987.49999999988</v>
      </c>
    </row>
    <row r="44" spans="2:12" ht="54" x14ac:dyDescent="0.3">
      <c r="B44" s="52"/>
      <c r="C44" s="53"/>
      <c r="D44" s="47" t="s">
        <v>115</v>
      </c>
      <c r="E44" s="172"/>
      <c r="F44" s="172"/>
      <c r="G44" s="172"/>
      <c r="H44" s="172"/>
      <c r="I44" s="172"/>
      <c r="J44" s="172"/>
      <c r="K44" s="172"/>
      <c r="L44" s="172"/>
    </row>
    <row r="45" spans="2:12" x14ac:dyDescent="0.3">
      <c r="B45" s="52"/>
      <c r="C45" s="53"/>
      <c r="D45" s="46" t="s">
        <v>39</v>
      </c>
      <c r="E45" s="172"/>
      <c r="F45" s="172"/>
      <c r="G45" s="172"/>
      <c r="H45" s="172"/>
      <c r="I45" s="172"/>
      <c r="J45" s="172"/>
      <c r="K45" s="172"/>
      <c r="L45" s="172"/>
    </row>
    <row r="46" spans="2:12" ht="54" x14ac:dyDescent="0.3">
      <c r="B46" s="52"/>
      <c r="C46" s="53"/>
      <c r="D46" s="47" t="s">
        <v>157</v>
      </c>
      <c r="E46" s="172"/>
      <c r="F46" s="172"/>
      <c r="G46" s="172"/>
      <c r="H46" s="172"/>
      <c r="I46" s="172"/>
      <c r="J46" s="172"/>
      <c r="K46" s="172"/>
      <c r="L46" s="172"/>
    </row>
    <row r="47" spans="2:12" x14ac:dyDescent="0.3">
      <c r="B47" s="52"/>
      <c r="C47" s="53"/>
      <c r="D47" s="46" t="s">
        <v>40</v>
      </c>
      <c r="E47" s="172"/>
      <c r="F47" s="172"/>
      <c r="G47" s="172"/>
      <c r="H47" s="172"/>
      <c r="I47" s="172"/>
      <c r="J47" s="172"/>
      <c r="K47" s="172"/>
      <c r="L47" s="172"/>
    </row>
    <row r="48" spans="2:12" x14ac:dyDescent="0.3">
      <c r="B48" s="54"/>
      <c r="C48" s="55"/>
      <c r="D48" s="48" t="s">
        <v>99</v>
      </c>
      <c r="E48" s="173"/>
      <c r="F48" s="173"/>
      <c r="G48" s="173"/>
      <c r="H48" s="173"/>
      <c r="I48" s="173"/>
      <c r="J48" s="173"/>
      <c r="K48" s="173"/>
      <c r="L48" s="173"/>
    </row>
    <row r="49" spans="2:12" x14ac:dyDescent="0.3">
      <c r="B49" s="50"/>
      <c r="C49" s="51">
        <v>11006</v>
      </c>
      <c r="D49" s="46" t="s">
        <v>38</v>
      </c>
      <c r="E49" s="171">
        <f>'Հավելված 3 Մաս 4'!E113</f>
        <v>544583.9</v>
      </c>
      <c r="F49" s="171">
        <f>'Հավելված 3 Մաս 4'!P113</f>
        <v>709194.9</v>
      </c>
      <c r="G49" s="171">
        <f>'Հավելված 3 Մաս 4'!Q113</f>
        <v>160665.79999999999</v>
      </c>
      <c r="H49" s="171">
        <f>'Հավելված 3 Մաս 4'!R113</f>
        <v>394766.5</v>
      </c>
      <c r="I49" s="171">
        <f>'Հավելված 3 Մաս 4'!S113</f>
        <v>628867.1</v>
      </c>
      <c r="J49" s="171">
        <f>'Հավելված 3 Մաս 4'!T113</f>
        <v>936402.6</v>
      </c>
      <c r="K49" s="171">
        <f>'Հավելված 3 Մաս 4'!U113</f>
        <v>1178811.0999999999</v>
      </c>
      <c r="L49" s="171">
        <f>'Հավելված 3 Մաս 4'!V113</f>
        <v>1316239.8999999999</v>
      </c>
    </row>
    <row r="50" spans="2:12" ht="40.5" x14ac:dyDescent="0.3">
      <c r="B50" s="52"/>
      <c r="C50" s="53"/>
      <c r="D50" s="47" t="s">
        <v>117</v>
      </c>
      <c r="E50" s="172"/>
      <c r="F50" s="172"/>
      <c r="G50" s="172"/>
      <c r="H50" s="172"/>
      <c r="I50" s="172"/>
      <c r="J50" s="172"/>
      <c r="K50" s="172"/>
      <c r="L50" s="172"/>
    </row>
    <row r="51" spans="2:12" x14ac:dyDescent="0.3">
      <c r="B51" s="52"/>
      <c r="C51" s="53"/>
      <c r="D51" s="46" t="s">
        <v>39</v>
      </c>
      <c r="E51" s="172"/>
      <c r="F51" s="172"/>
      <c r="G51" s="172"/>
      <c r="H51" s="172"/>
      <c r="I51" s="172"/>
      <c r="J51" s="172"/>
      <c r="K51" s="172"/>
      <c r="L51" s="172"/>
    </row>
    <row r="52" spans="2:12" ht="54" x14ac:dyDescent="0.3">
      <c r="B52" s="52"/>
      <c r="C52" s="53"/>
      <c r="D52" s="47" t="s">
        <v>157</v>
      </c>
      <c r="E52" s="172"/>
      <c r="F52" s="172"/>
      <c r="G52" s="172"/>
      <c r="H52" s="172"/>
      <c r="I52" s="172"/>
      <c r="J52" s="172"/>
      <c r="K52" s="172"/>
      <c r="L52" s="172"/>
    </row>
    <row r="53" spans="2:12" x14ac:dyDescent="0.3">
      <c r="B53" s="52"/>
      <c r="C53" s="53"/>
      <c r="D53" s="46" t="s">
        <v>40</v>
      </c>
      <c r="E53" s="172"/>
      <c r="F53" s="172"/>
      <c r="G53" s="172"/>
      <c r="H53" s="172"/>
      <c r="I53" s="172"/>
      <c r="J53" s="172"/>
      <c r="K53" s="172"/>
      <c r="L53" s="172"/>
    </row>
    <row r="54" spans="2:12" x14ac:dyDescent="0.3">
      <c r="B54" s="54"/>
      <c r="C54" s="55"/>
      <c r="D54" s="48" t="s">
        <v>99</v>
      </c>
      <c r="E54" s="173"/>
      <c r="F54" s="173"/>
      <c r="G54" s="173"/>
      <c r="H54" s="173"/>
      <c r="I54" s="173"/>
      <c r="J54" s="173"/>
      <c r="K54" s="173"/>
      <c r="L54" s="173"/>
    </row>
    <row r="55" spans="2:12" x14ac:dyDescent="0.3">
      <c r="B55" s="50"/>
      <c r="C55" s="51">
        <v>11007</v>
      </c>
      <c r="D55" s="46" t="s">
        <v>38</v>
      </c>
      <c r="E55" s="171">
        <f>'Հավելված 3 Մաս 4'!E131</f>
        <v>1737844.2</v>
      </c>
      <c r="F55" s="171">
        <f>'Հավելված 3 Մաս 4'!P131</f>
        <v>2179550.1</v>
      </c>
      <c r="G55" s="171">
        <f>'Հավելված 3 Մաս 4'!Q131</f>
        <v>490880.7</v>
      </c>
      <c r="H55" s="171">
        <f>'Հավելված 3 Մաս 4'!R131</f>
        <v>1195954.3999999999</v>
      </c>
      <c r="I55" s="171">
        <f>'Հավելված 3 Մաս 4'!S131</f>
        <v>1901028.2</v>
      </c>
      <c r="J55" s="171">
        <f>'Հավելված 3 Մաս 4'!T131</f>
        <v>2820294.9999999995</v>
      </c>
      <c r="K55" s="171">
        <f>'Հավելված 3 Մաս 4'!U131</f>
        <v>3781383.9</v>
      </c>
      <c r="L55" s="171">
        <f>'Հավելված 3 Մաս 4'!V131</f>
        <v>4209447.6000000006</v>
      </c>
    </row>
    <row r="56" spans="2:12" ht="67.5" x14ac:dyDescent="0.3">
      <c r="B56" s="52"/>
      <c r="C56" s="53"/>
      <c r="D56" s="47" t="s">
        <v>158</v>
      </c>
      <c r="E56" s="172"/>
      <c r="F56" s="172"/>
      <c r="G56" s="172"/>
      <c r="H56" s="172"/>
      <c r="I56" s="172"/>
      <c r="J56" s="172"/>
      <c r="K56" s="172"/>
      <c r="L56" s="172"/>
    </row>
    <row r="57" spans="2:12" x14ac:dyDescent="0.3">
      <c r="B57" s="52"/>
      <c r="C57" s="53"/>
      <c r="D57" s="46" t="s">
        <v>39</v>
      </c>
      <c r="E57" s="172"/>
      <c r="F57" s="172"/>
      <c r="G57" s="172"/>
      <c r="H57" s="172"/>
      <c r="I57" s="172"/>
      <c r="J57" s="172"/>
      <c r="K57" s="172"/>
      <c r="L57" s="172"/>
    </row>
    <row r="58" spans="2:12" ht="54" x14ac:dyDescent="0.3">
      <c r="B58" s="52"/>
      <c r="C58" s="53"/>
      <c r="D58" s="47" t="s">
        <v>157</v>
      </c>
      <c r="E58" s="172"/>
      <c r="F58" s="172"/>
      <c r="G58" s="172"/>
      <c r="H58" s="172"/>
      <c r="I58" s="172"/>
      <c r="J58" s="172"/>
      <c r="K58" s="172"/>
      <c r="L58" s="172"/>
    </row>
    <row r="59" spans="2:12" x14ac:dyDescent="0.3">
      <c r="B59" s="52"/>
      <c r="C59" s="53"/>
      <c r="D59" s="46" t="s">
        <v>40</v>
      </c>
      <c r="E59" s="172"/>
      <c r="F59" s="172"/>
      <c r="G59" s="172"/>
      <c r="H59" s="172"/>
      <c r="I59" s="172"/>
      <c r="J59" s="172"/>
      <c r="K59" s="172"/>
      <c r="L59" s="172"/>
    </row>
    <row r="60" spans="2:12" x14ac:dyDescent="0.3">
      <c r="B60" s="54"/>
      <c r="C60" s="55"/>
      <c r="D60" s="48" t="s">
        <v>99</v>
      </c>
      <c r="E60" s="173"/>
      <c r="F60" s="173"/>
      <c r="G60" s="173"/>
      <c r="H60" s="173"/>
      <c r="I60" s="173"/>
      <c r="J60" s="173"/>
      <c r="K60" s="173"/>
      <c r="L60" s="173"/>
    </row>
    <row r="61" spans="2:12" x14ac:dyDescent="0.3">
      <c r="B61" s="50"/>
      <c r="C61" s="51">
        <v>11008</v>
      </c>
      <c r="D61" s="46" t="s">
        <v>38</v>
      </c>
      <c r="E61" s="171">
        <f>'Հավելված 3 Մաս 4'!E149</f>
        <v>199778.69999999998</v>
      </c>
      <c r="F61" s="171">
        <f>'Հավելված 3 Մաս 4'!P149</f>
        <v>272250.8</v>
      </c>
      <c r="G61" s="171">
        <f>'Հավելված 3 Մաս 4'!Q149</f>
        <v>59216</v>
      </c>
      <c r="H61" s="171">
        <f>'Հավելված 3 Մաս 4'!R149</f>
        <v>143423.5</v>
      </c>
      <c r="I61" s="171">
        <f>'Հավելված 3 Մաս 4'!S149</f>
        <v>227630.9</v>
      </c>
      <c r="J61" s="171">
        <f>'Հավելված 3 Մաս 4'!T149</f>
        <v>336829.80000000005</v>
      </c>
      <c r="K61" s="171">
        <f>'Հավելված 3 Մաս 4'!U149</f>
        <v>411318.2</v>
      </c>
      <c r="L61" s="171">
        <f>'Հավելված 3 Մաս 4'!V149</f>
        <v>455077.89999999997</v>
      </c>
    </row>
    <row r="62" spans="2:12" ht="81" customHeight="1" x14ac:dyDescent="0.3">
      <c r="B62" s="52"/>
      <c r="C62" s="53"/>
      <c r="D62" s="47" t="s">
        <v>125</v>
      </c>
      <c r="E62" s="172"/>
      <c r="F62" s="172"/>
      <c r="G62" s="172"/>
      <c r="H62" s="172"/>
      <c r="I62" s="172"/>
      <c r="J62" s="172"/>
      <c r="K62" s="172"/>
      <c r="L62" s="172"/>
    </row>
    <row r="63" spans="2:12" x14ac:dyDescent="0.3">
      <c r="B63" s="52"/>
      <c r="C63" s="53"/>
      <c r="D63" s="46" t="s">
        <v>39</v>
      </c>
      <c r="E63" s="172"/>
      <c r="F63" s="172"/>
      <c r="G63" s="172"/>
      <c r="H63" s="172"/>
      <c r="I63" s="172"/>
      <c r="J63" s="172"/>
      <c r="K63" s="172"/>
      <c r="L63" s="172"/>
    </row>
    <row r="64" spans="2:12" ht="54" x14ac:dyDescent="0.3">
      <c r="B64" s="52"/>
      <c r="C64" s="53"/>
      <c r="D64" s="47" t="s">
        <v>157</v>
      </c>
      <c r="E64" s="172"/>
      <c r="F64" s="172"/>
      <c r="G64" s="172"/>
      <c r="H64" s="172"/>
      <c r="I64" s="172"/>
      <c r="J64" s="172"/>
      <c r="K64" s="172"/>
      <c r="L64" s="172"/>
    </row>
    <row r="65" spans="2:12" x14ac:dyDescent="0.3">
      <c r="B65" s="52"/>
      <c r="C65" s="53"/>
      <c r="D65" s="46" t="s">
        <v>40</v>
      </c>
      <c r="E65" s="172"/>
      <c r="F65" s="172"/>
      <c r="G65" s="172"/>
      <c r="H65" s="172"/>
      <c r="I65" s="172"/>
      <c r="J65" s="172"/>
      <c r="K65" s="172"/>
      <c r="L65" s="172"/>
    </row>
    <row r="66" spans="2:12" x14ac:dyDescent="0.3">
      <c r="B66" s="54"/>
      <c r="C66" s="55"/>
      <c r="D66" s="48" t="s">
        <v>99</v>
      </c>
      <c r="E66" s="173"/>
      <c r="F66" s="173"/>
      <c r="G66" s="173"/>
      <c r="H66" s="173"/>
      <c r="I66" s="173"/>
      <c r="J66" s="173"/>
      <c r="K66" s="173"/>
      <c r="L66" s="173"/>
    </row>
    <row r="67" spans="2:12" x14ac:dyDescent="0.3">
      <c r="B67" s="50"/>
      <c r="C67" s="51">
        <v>11009</v>
      </c>
      <c r="D67" s="46" t="s">
        <v>38</v>
      </c>
      <c r="E67" s="171">
        <f>'Հավելված 3 Մաս 4'!E167</f>
        <v>320408.8</v>
      </c>
      <c r="F67" s="171">
        <f>'Հավելված 3 Մաս 4'!P167</f>
        <v>449933.8</v>
      </c>
      <c r="G67" s="171">
        <f>'Հավելված 3 Մաս 4'!Q167</f>
        <v>96845.3</v>
      </c>
      <c r="H67" s="171">
        <f>'Հավելված 3 Մաս 4'!R167</f>
        <v>234037.1</v>
      </c>
      <c r="I67" s="171">
        <f>'Հավելված 3 Մաս 4'!S167</f>
        <v>371228.9</v>
      </c>
      <c r="J67" s="171">
        <f>'Հավելված 3 Մաս 4'!T167</f>
        <v>548767.29999999993</v>
      </c>
      <c r="K67" s="171">
        <f>'Հավելված 3 Մաս 4'!U167</f>
        <v>713570.09999999986</v>
      </c>
      <c r="L67" s="171">
        <f>'Հավելված 3 Մաս 4'!V167</f>
        <v>789898.2999999997</v>
      </c>
    </row>
    <row r="68" spans="2:12" ht="81" x14ac:dyDescent="0.3">
      <c r="B68" s="52"/>
      <c r="C68" s="53"/>
      <c r="D68" s="47" t="s">
        <v>159</v>
      </c>
      <c r="E68" s="172"/>
      <c r="F68" s="172"/>
      <c r="G68" s="172"/>
      <c r="H68" s="172"/>
      <c r="I68" s="172"/>
      <c r="J68" s="172"/>
      <c r="K68" s="172"/>
      <c r="L68" s="172"/>
    </row>
    <row r="69" spans="2:12" x14ac:dyDescent="0.3">
      <c r="B69" s="52"/>
      <c r="C69" s="53"/>
      <c r="D69" s="46" t="s">
        <v>39</v>
      </c>
      <c r="E69" s="172"/>
      <c r="F69" s="172"/>
      <c r="G69" s="172"/>
      <c r="H69" s="172"/>
      <c r="I69" s="172"/>
      <c r="J69" s="172"/>
      <c r="K69" s="172"/>
      <c r="L69" s="172"/>
    </row>
    <row r="70" spans="2:12" ht="54" x14ac:dyDescent="0.3">
      <c r="B70" s="52"/>
      <c r="C70" s="53"/>
      <c r="D70" s="47" t="s">
        <v>157</v>
      </c>
      <c r="E70" s="172"/>
      <c r="F70" s="172"/>
      <c r="G70" s="172"/>
      <c r="H70" s="172"/>
      <c r="I70" s="172"/>
      <c r="J70" s="172"/>
      <c r="K70" s="172"/>
      <c r="L70" s="172"/>
    </row>
    <row r="71" spans="2:12" x14ac:dyDescent="0.3">
      <c r="B71" s="52"/>
      <c r="C71" s="53"/>
      <c r="D71" s="46" t="s">
        <v>40</v>
      </c>
      <c r="E71" s="172"/>
      <c r="F71" s="172"/>
      <c r="G71" s="172"/>
      <c r="H71" s="172"/>
      <c r="I71" s="172"/>
      <c r="J71" s="172"/>
      <c r="K71" s="172"/>
      <c r="L71" s="172"/>
    </row>
    <row r="72" spans="2:12" x14ac:dyDescent="0.3">
      <c r="B72" s="54"/>
      <c r="C72" s="55"/>
      <c r="D72" s="48" t="s">
        <v>99</v>
      </c>
      <c r="E72" s="173"/>
      <c r="F72" s="173"/>
      <c r="G72" s="173"/>
      <c r="H72" s="173"/>
      <c r="I72" s="173"/>
      <c r="J72" s="173"/>
      <c r="K72" s="173"/>
      <c r="L72" s="173"/>
    </row>
    <row r="73" spans="2:12" x14ac:dyDescent="0.3">
      <c r="B73" s="50"/>
      <c r="C73" s="51">
        <v>11010</v>
      </c>
      <c r="D73" s="46" t="s">
        <v>38</v>
      </c>
      <c r="E73" s="171">
        <f>'Հավելված 3 Մաս 4'!E185</f>
        <v>243713</v>
      </c>
      <c r="F73" s="171">
        <f>'Հավելված 3 Մաս 4'!P185</f>
        <v>341712.49999999994</v>
      </c>
      <c r="G73" s="171">
        <f>'Հավելված 3 Մաս 4'!Q185</f>
        <v>75975.5</v>
      </c>
      <c r="H73" s="171">
        <f>'Հավելված 3 Մաս 4'!R185</f>
        <v>184416.4</v>
      </c>
      <c r="I73" s="171">
        <f>'Հավելված 3 Մաս 4'!S185</f>
        <v>292857.40000000002</v>
      </c>
      <c r="J73" s="171">
        <f>'Հավելված 3 Մաս 4'!T185</f>
        <v>433763.8000000001</v>
      </c>
      <c r="K73" s="171">
        <f>'Հավելված 3 Մաս 4'!U185</f>
        <v>564175.5</v>
      </c>
      <c r="L73" s="171">
        <f>'Հավելված 3 Մաս 4'!V185</f>
        <v>622755.19999999995</v>
      </c>
    </row>
    <row r="74" spans="2:12" ht="81" customHeight="1" x14ac:dyDescent="0.3">
      <c r="B74" s="52"/>
      <c r="C74" s="53"/>
      <c r="D74" s="47" t="s">
        <v>160</v>
      </c>
      <c r="E74" s="172"/>
      <c r="F74" s="172"/>
      <c r="G74" s="172"/>
      <c r="H74" s="172"/>
      <c r="I74" s="172"/>
      <c r="J74" s="172"/>
      <c r="K74" s="172"/>
      <c r="L74" s="172"/>
    </row>
    <row r="75" spans="2:12" x14ac:dyDescent="0.3">
      <c r="B75" s="52"/>
      <c r="C75" s="53"/>
      <c r="D75" s="46" t="s">
        <v>39</v>
      </c>
      <c r="E75" s="172"/>
      <c r="F75" s="172"/>
      <c r="G75" s="172"/>
      <c r="H75" s="172"/>
      <c r="I75" s="172"/>
      <c r="J75" s="172"/>
      <c r="K75" s="172"/>
      <c r="L75" s="172"/>
    </row>
    <row r="76" spans="2:12" ht="54" x14ac:dyDescent="0.3">
      <c r="B76" s="52"/>
      <c r="C76" s="53"/>
      <c r="D76" s="47" t="s">
        <v>157</v>
      </c>
      <c r="E76" s="172"/>
      <c r="F76" s="172"/>
      <c r="G76" s="172"/>
      <c r="H76" s="172"/>
      <c r="I76" s="172"/>
      <c r="J76" s="172"/>
      <c r="K76" s="172"/>
      <c r="L76" s="172"/>
    </row>
    <row r="77" spans="2:12" x14ac:dyDescent="0.3">
      <c r="B77" s="52"/>
      <c r="C77" s="53"/>
      <c r="D77" s="46" t="s">
        <v>40</v>
      </c>
      <c r="E77" s="172"/>
      <c r="F77" s="172"/>
      <c r="G77" s="172"/>
      <c r="H77" s="172"/>
      <c r="I77" s="172"/>
      <c r="J77" s="172"/>
      <c r="K77" s="172"/>
      <c r="L77" s="172"/>
    </row>
    <row r="78" spans="2:12" x14ac:dyDescent="0.3">
      <c r="B78" s="54"/>
      <c r="C78" s="55"/>
      <c r="D78" s="48" t="s">
        <v>99</v>
      </c>
      <c r="E78" s="173"/>
      <c r="F78" s="173"/>
      <c r="G78" s="173"/>
      <c r="H78" s="173"/>
      <c r="I78" s="173"/>
      <c r="J78" s="173"/>
      <c r="K78" s="173"/>
      <c r="L78" s="173"/>
    </row>
    <row r="79" spans="2:12" x14ac:dyDescent="0.3">
      <c r="B79" s="50"/>
      <c r="C79" s="51">
        <v>11011</v>
      </c>
      <c r="D79" s="46" t="s">
        <v>38</v>
      </c>
      <c r="E79" s="171">
        <f>'Հավելված 3 Մաս 4'!E203</f>
        <v>262118.79999999993</v>
      </c>
      <c r="F79" s="171">
        <f>'Հավելված 3 Մաս 4'!P203</f>
        <v>372571.1999999999</v>
      </c>
      <c r="G79" s="171">
        <f>'Հավելված 3 Մաս 4'!Q203</f>
        <v>82944.399999999994</v>
      </c>
      <c r="H79" s="171">
        <f>'Հավելված 3 Մաս 4'!R203</f>
        <v>200739.1</v>
      </c>
      <c r="I79" s="171">
        <f>'Հավելված 3 Մաս 4'!S203</f>
        <v>318533.8</v>
      </c>
      <c r="J79" s="171">
        <f>'Հավելված 3 Մաս 4'!T203</f>
        <v>471178.79999999993</v>
      </c>
      <c r="K79" s="171">
        <f>'Հավելված 3 Մաս 4'!U203</f>
        <v>564578.20000000007</v>
      </c>
      <c r="L79" s="171">
        <f>'Հավելված 3 Մաս 4'!V203</f>
        <v>622398.9</v>
      </c>
    </row>
    <row r="80" spans="2:12" ht="81" customHeight="1" x14ac:dyDescent="0.3">
      <c r="B80" s="52"/>
      <c r="C80" s="53"/>
      <c r="D80" s="47" t="s">
        <v>161</v>
      </c>
      <c r="E80" s="172"/>
      <c r="F80" s="172"/>
      <c r="G80" s="172"/>
      <c r="H80" s="172"/>
      <c r="I80" s="172"/>
      <c r="J80" s="172"/>
      <c r="K80" s="172"/>
      <c r="L80" s="172"/>
    </row>
    <row r="81" spans="2:12" x14ac:dyDescent="0.3">
      <c r="B81" s="52"/>
      <c r="C81" s="53"/>
      <c r="D81" s="46" t="s">
        <v>39</v>
      </c>
      <c r="E81" s="172"/>
      <c r="F81" s="172"/>
      <c r="G81" s="172"/>
      <c r="H81" s="172"/>
      <c r="I81" s="172"/>
      <c r="J81" s="172"/>
      <c r="K81" s="172"/>
      <c r="L81" s="172"/>
    </row>
    <row r="82" spans="2:12" ht="54" x14ac:dyDescent="0.3">
      <c r="B82" s="52"/>
      <c r="C82" s="53"/>
      <c r="D82" s="47" t="s">
        <v>157</v>
      </c>
      <c r="E82" s="172"/>
      <c r="F82" s="172"/>
      <c r="G82" s="172"/>
      <c r="H82" s="172"/>
      <c r="I82" s="172"/>
      <c r="J82" s="172"/>
      <c r="K82" s="172"/>
      <c r="L82" s="172"/>
    </row>
    <row r="83" spans="2:12" x14ac:dyDescent="0.3">
      <c r="B83" s="52"/>
      <c r="C83" s="53"/>
      <c r="D83" s="46" t="s">
        <v>40</v>
      </c>
      <c r="E83" s="172"/>
      <c r="F83" s="172"/>
      <c r="G83" s="172"/>
      <c r="H83" s="172"/>
      <c r="I83" s="172"/>
      <c r="J83" s="172"/>
      <c r="K83" s="172"/>
      <c r="L83" s="172"/>
    </row>
    <row r="84" spans="2:12" x14ac:dyDescent="0.3">
      <c r="B84" s="54"/>
      <c r="C84" s="55"/>
      <c r="D84" s="48" t="s">
        <v>99</v>
      </c>
      <c r="E84" s="173"/>
      <c r="F84" s="173"/>
      <c r="G84" s="173"/>
      <c r="H84" s="173"/>
      <c r="I84" s="173"/>
      <c r="J84" s="173"/>
      <c r="K84" s="173"/>
      <c r="L84" s="173"/>
    </row>
    <row r="85" spans="2:12" x14ac:dyDescent="0.3">
      <c r="B85" s="50"/>
      <c r="C85" s="51">
        <v>11012</v>
      </c>
      <c r="D85" s="46" t="s">
        <v>38</v>
      </c>
      <c r="E85" s="171">
        <f>'Հավելված 3 Մաս 4'!E221</f>
        <v>356470.09999999992</v>
      </c>
      <c r="F85" s="171">
        <f>'Հավելված 3 Մաս 4'!P221</f>
        <v>438556.39999999997</v>
      </c>
      <c r="G85" s="171">
        <f>'Հավելված 3 Մաս 4'!Q221</f>
        <v>96441.4</v>
      </c>
      <c r="H85" s="171">
        <f>'Հավելված 3 Մաս 4'!R221</f>
        <v>233326.5</v>
      </c>
      <c r="I85" s="171">
        <f>'Հավելված 3 Մաս 4'!S221</f>
        <v>370211.6</v>
      </c>
      <c r="J85" s="171">
        <f>'Հավելված 3 Մաս 4'!T221</f>
        <v>547540.4</v>
      </c>
      <c r="K85" s="171">
        <f>'Հավելված 3 Մաս 4'!U221</f>
        <v>676018.29999999993</v>
      </c>
      <c r="L85" s="171">
        <f>'Հավելված 3 Մաս 4'!V221</f>
        <v>747895.89999999991</v>
      </c>
    </row>
    <row r="86" spans="2:12" ht="67.5" x14ac:dyDescent="0.3">
      <c r="B86" s="52"/>
      <c r="C86" s="53"/>
      <c r="D86" s="47" t="s">
        <v>162</v>
      </c>
      <c r="E86" s="172"/>
      <c r="F86" s="172"/>
      <c r="G86" s="172"/>
      <c r="H86" s="172"/>
      <c r="I86" s="172"/>
      <c r="J86" s="172"/>
      <c r="K86" s="172"/>
      <c r="L86" s="172"/>
    </row>
    <row r="87" spans="2:12" x14ac:dyDescent="0.3">
      <c r="B87" s="52"/>
      <c r="C87" s="53"/>
      <c r="D87" s="46" t="s">
        <v>39</v>
      </c>
      <c r="E87" s="172"/>
      <c r="F87" s="172"/>
      <c r="G87" s="172"/>
      <c r="H87" s="172"/>
      <c r="I87" s="172"/>
      <c r="J87" s="172"/>
      <c r="K87" s="172"/>
      <c r="L87" s="172"/>
    </row>
    <row r="88" spans="2:12" ht="54" x14ac:dyDescent="0.3">
      <c r="B88" s="52"/>
      <c r="C88" s="53"/>
      <c r="D88" s="47" t="s">
        <v>157</v>
      </c>
      <c r="E88" s="172"/>
      <c r="F88" s="172"/>
      <c r="G88" s="172"/>
      <c r="H88" s="172"/>
      <c r="I88" s="172"/>
      <c r="J88" s="172"/>
      <c r="K88" s="172"/>
      <c r="L88" s="172"/>
    </row>
    <row r="89" spans="2:12" x14ac:dyDescent="0.3">
      <c r="B89" s="52"/>
      <c r="C89" s="53"/>
      <c r="D89" s="46" t="s">
        <v>40</v>
      </c>
      <c r="E89" s="172"/>
      <c r="F89" s="172"/>
      <c r="G89" s="172"/>
      <c r="H89" s="172"/>
      <c r="I89" s="172"/>
      <c r="J89" s="172"/>
      <c r="K89" s="172"/>
      <c r="L89" s="172"/>
    </row>
    <row r="90" spans="2:12" x14ac:dyDescent="0.3">
      <c r="B90" s="54"/>
      <c r="C90" s="55"/>
      <c r="D90" s="48" t="s">
        <v>99</v>
      </c>
      <c r="E90" s="173"/>
      <c r="F90" s="173"/>
      <c r="G90" s="173"/>
      <c r="H90" s="173"/>
      <c r="I90" s="173"/>
      <c r="J90" s="173"/>
      <c r="K90" s="173"/>
      <c r="L90" s="173"/>
    </row>
    <row r="91" spans="2:12" x14ac:dyDescent="0.3">
      <c r="B91" s="50"/>
      <c r="C91" s="51">
        <v>11013</v>
      </c>
      <c r="D91" s="46" t="s">
        <v>38</v>
      </c>
      <c r="E91" s="171">
        <f>'Հավելված 3 Մաս 4'!E239</f>
        <v>293294</v>
      </c>
      <c r="F91" s="171">
        <f>'Հավելված 3 Մաս 4'!P239</f>
        <v>370399.2</v>
      </c>
      <c r="G91" s="171">
        <f>'Հավելված 3 Մաս 4'!Q239</f>
        <v>83377.399999999994</v>
      </c>
      <c r="H91" s="171">
        <f>'Հավելված 3 Մաս 4'!R239</f>
        <v>201242</v>
      </c>
      <c r="I91" s="171">
        <f>'Հավելված 3 Մաս 4'!S239</f>
        <v>319106.5</v>
      </c>
      <c r="J91" s="171">
        <f>'Հավելված 3 Մաս 4'!T239</f>
        <v>471458.20000000007</v>
      </c>
      <c r="K91" s="171">
        <f>'Հավելված 3 Մաս 4'!U239</f>
        <v>649821.4</v>
      </c>
      <c r="L91" s="171">
        <f>'Հավելված 3 Մաս 4'!V239</f>
        <v>720125.29999999993</v>
      </c>
    </row>
    <row r="92" spans="2:12" ht="81" x14ac:dyDescent="0.3">
      <c r="B92" s="52"/>
      <c r="C92" s="53"/>
      <c r="D92" s="47" t="s">
        <v>135</v>
      </c>
      <c r="E92" s="172"/>
      <c r="F92" s="172"/>
      <c r="G92" s="172"/>
      <c r="H92" s="172"/>
      <c r="I92" s="172"/>
      <c r="J92" s="172"/>
      <c r="K92" s="172"/>
      <c r="L92" s="172"/>
    </row>
    <row r="93" spans="2:12" x14ac:dyDescent="0.3">
      <c r="B93" s="52"/>
      <c r="C93" s="53"/>
      <c r="D93" s="46" t="s">
        <v>39</v>
      </c>
      <c r="E93" s="172"/>
      <c r="F93" s="172"/>
      <c r="G93" s="172"/>
      <c r="H93" s="172"/>
      <c r="I93" s="172"/>
      <c r="J93" s="172"/>
      <c r="K93" s="172"/>
      <c r="L93" s="172"/>
    </row>
    <row r="94" spans="2:12" ht="54" x14ac:dyDescent="0.3">
      <c r="B94" s="52"/>
      <c r="C94" s="53"/>
      <c r="D94" s="47" t="s">
        <v>157</v>
      </c>
      <c r="E94" s="172"/>
      <c r="F94" s="172"/>
      <c r="G94" s="172"/>
      <c r="H94" s="172"/>
      <c r="I94" s="172"/>
      <c r="J94" s="172"/>
      <c r="K94" s="172"/>
      <c r="L94" s="172"/>
    </row>
    <row r="95" spans="2:12" x14ac:dyDescent="0.3">
      <c r="B95" s="52"/>
      <c r="C95" s="53"/>
      <c r="D95" s="46" t="s">
        <v>40</v>
      </c>
      <c r="E95" s="172"/>
      <c r="F95" s="172"/>
      <c r="G95" s="172"/>
      <c r="H95" s="172"/>
      <c r="I95" s="172"/>
      <c r="J95" s="172"/>
      <c r="K95" s="172"/>
      <c r="L95" s="172"/>
    </row>
    <row r="96" spans="2:12" x14ac:dyDescent="0.3">
      <c r="B96" s="54"/>
      <c r="C96" s="55"/>
      <c r="D96" s="48" t="s">
        <v>99</v>
      </c>
      <c r="E96" s="173"/>
      <c r="F96" s="173"/>
      <c r="G96" s="173"/>
      <c r="H96" s="173"/>
      <c r="I96" s="173"/>
      <c r="J96" s="173"/>
      <c r="K96" s="173"/>
      <c r="L96" s="173"/>
    </row>
    <row r="97" spans="2:12" x14ac:dyDescent="0.3">
      <c r="B97" s="50"/>
      <c r="C97" s="51">
        <v>11014</v>
      </c>
      <c r="D97" s="46" t="s">
        <v>38</v>
      </c>
      <c r="E97" s="171">
        <f>'Հավելված 3 Մաս 4'!E257</f>
        <v>357583.29999999993</v>
      </c>
      <c r="F97" s="171">
        <f>'Հավելված 3 Մաս 4'!P257</f>
        <v>447022.59999999986</v>
      </c>
      <c r="G97" s="171">
        <f>'Հավելված 3 Մաս 4'!Q257</f>
        <v>96315.9</v>
      </c>
      <c r="H97" s="171">
        <f>'Հավելված 3 Մաս 4'!R257</f>
        <v>232208.3</v>
      </c>
      <c r="I97" s="171">
        <f>'Հավելված 3 Մաս 4'!S257</f>
        <v>368100.6</v>
      </c>
      <c r="J97" s="171">
        <f>'Հավելված 3 Մաս 4'!T257</f>
        <v>543569.5</v>
      </c>
      <c r="K97" s="171">
        <f>'Հավելված 3 Մաս 4'!U257</f>
        <v>670104.1</v>
      </c>
      <c r="L97" s="171">
        <f>'Հավելված 3 Մաս 4'!V257</f>
        <v>742976.2</v>
      </c>
    </row>
    <row r="98" spans="2:12" ht="67.5" x14ac:dyDescent="0.3">
      <c r="B98" s="52"/>
      <c r="C98" s="53"/>
      <c r="D98" s="47" t="s">
        <v>137</v>
      </c>
      <c r="E98" s="172"/>
      <c r="F98" s="172"/>
      <c r="G98" s="172"/>
      <c r="H98" s="172"/>
      <c r="I98" s="172"/>
      <c r="J98" s="172"/>
      <c r="K98" s="172"/>
      <c r="L98" s="172"/>
    </row>
    <row r="99" spans="2:12" x14ac:dyDescent="0.3">
      <c r="B99" s="52"/>
      <c r="C99" s="53"/>
      <c r="D99" s="46" t="s">
        <v>39</v>
      </c>
      <c r="E99" s="172"/>
      <c r="F99" s="172"/>
      <c r="G99" s="172"/>
      <c r="H99" s="172"/>
      <c r="I99" s="172"/>
      <c r="J99" s="172"/>
      <c r="K99" s="172"/>
      <c r="L99" s="172"/>
    </row>
    <row r="100" spans="2:12" ht="54" x14ac:dyDescent="0.3">
      <c r="B100" s="52"/>
      <c r="C100" s="53"/>
      <c r="D100" s="47" t="s">
        <v>157</v>
      </c>
      <c r="E100" s="172"/>
      <c r="F100" s="172"/>
      <c r="G100" s="172"/>
      <c r="H100" s="172"/>
      <c r="I100" s="172"/>
      <c r="J100" s="172"/>
      <c r="K100" s="172"/>
      <c r="L100" s="172"/>
    </row>
    <row r="101" spans="2:12" x14ac:dyDescent="0.3">
      <c r="B101" s="52"/>
      <c r="C101" s="53"/>
      <c r="D101" s="46" t="s">
        <v>40</v>
      </c>
      <c r="E101" s="172"/>
      <c r="F101" s="172"/>
      <c r="G101" s="172"/>
      <c r="H101" s="172"/>
      <c r="I101" s="172"/>
      <c r="J101" s="172"/>
      <c r="K101" s="172"/>
      <c r="L101" s="172"/>
    </row>
    <row r="102" spans="2:12" x14ac:dyDescent="0.3">
      <c r="B102" s="54"/>
      <c r="C102" s="55"/>
      <c r="D102" s="48" t="s">
        <v>99</v>
      </c>
      <c r="E102" s="173"/>
      <c r="F102" s="173"/>
      <c r="G102" s="173"/>
      <c r="H102" s="173"/>
      <c r="I102" s="173"/>
      <c r="J102" s="173"/>
      <c r="K102" s="173"/>
      <c r="L102" s="173"/>
    </row>
    <row r="103" spans="2:12" x14ac:dyDescent="0.3">
      <c r="B103" s="50"/>
      <c r="C103" s="51">
        <v>11015</v>
      </c>
      <c r="D103" s="46" t="s">
        <v>38</v>
      </c>
      <c r="E103" s="171">
        <f>'Հավելված 3 Մաս 4'!E275</f>
        <v>225976.30000000002</v>
      </c>
      <c r="F103" s="171">
        <f>'Հավելված 3 Մաս 4'!P275</f>
        <v>339143.70000000007</v>
      </c>
      <c r="G103" s="171">
        <f>'Հավելված 3 Մաս 4'!Q275</f>
        <v>76495.3</v>
      </c>
      <c r="H103" s="171">
        <f>'Հավելված 3 Մաս 4'!R275</f>
        <v>185593.9</v>
      </c>
      <c r="I103" s="171">
        <f>'Հավելված 3 Մաս 4'!S275</f>
        <v>294692.59999999998</v>
      </c>
      <c r="J103" s="171">
        <f>'Հավելված 3 Մաս 4'!T275</f>
        <v>436394.60000000003</v>
      </c>
      <c r="K103" s="171">
        <f>'Հավելված 3 Մաս 4'!U275</f>
        <v>605623.70000000019</v>
      </c>
      <c r="L103" s="171">
        <f>'Հավելված 3 Մաս 4'!V275</f>
        <v>671461.40000000014</v>
      </c>
    </row>
    <row r="104" spans="2:12" ht="81" x14ac:dyDescent="0.3">
      <c r="B104" s="52"/>
      <c r="C104" s="53"/>
      <c r="D104" s="47" t="s">
        <v>139</v>
      </c>
      <c r="E104" s="172"/>
      <c r="F104" s="172"/>
      <c r="G104" s="172"/>
      <c r="H104" s="172"/>
      <c r="I104" s="172"/>
      <c r="J104" s="172"/>
      <c r="K104" s="172"/>
      <c r="L104" s="172"/>
    </row>
    <row r="105" spans="2:12" x14ac:dyDescent="0.3">
      <c r="B105" s="52"/>
      <c r="C105" s="53"/>
      <c r="D105" s="46" t="s">
        <v>39</v>
      </c>
      <c r="E105" s="172"/>
      <c r="F105" s="172"/>
      <c r="G105" s="172"/>
      <c r="H105" s="172"/>
      <c r="I105" s="172"/>
      <c r="J105" s="172"/>
      <c r="K105" s="172"/>
      <c r="L105" s="172"/>
    </row>
    <row r="106" spans="2:12" ht="54" x14ac:dyDescent="0.3">
      <c r="B106" s="52"/>
      <c r="C106" s="53"/>
      <c r="D106" s="47" t="s">
        <v>157</v>
      </c>
      <c r="E106" s="172"/>
      <c r="F106" s="172"/>
      <c r="G106" s="172"/>
      <c r="H106" s="172"/>
      <c r="I106" s="172"/>
      <c r="J106" s="172"/>
      <c r="K106" s="172"/>
      <c r="L106" s="172"/>
    </row>
    <row r="107" spans="2:12" x14ac:dyDescent="0.3">
      <c r="B107" s="52"/>
      <c r="C107" s="53"/>
      <c r="D107" s="46" t="s">
        <v>40</v>
      </c>
      <c r="E107" s="172"/>
      <c r="F107" s="172"/>
      <c r="G107" s="172"/>
      <c r="H107" s="172"/>
      <c r="I107" s="172"/>
      <c r="J107" s="172"/>
      <c r="K107" s="172"/>
      <c r="L107" s="172"/>
    </row>
    <row r="108" spans="2:12" x14ac:dyDescent="0.3">
      <c r="B108" s="54"/>
      <c r="C108" s="55"/>
      <c r="D108" s="48" t="s">
        <v>99</v>
      </c>
      <c r="E108" s="173"/>
      <c r="F108" s="173"/>
      <c r="G108" s="173"/>
      <c r="H108" s="173"/>
      <c r="I108" s="173"/>
      <c r="J108" s="173"/>
      <c r="K108" s="173"/>
      <c r="L108" s="173"/>
    </row>
    <row r="109" spans="2:12" x14ac:dyDescent="0.3">
      <c r="B109" s="50"/>
      <c r="C109" s="51">
        <v>11016</v>
      </c>
      <c r="D109" s="46" t="s">
        <v>38</v>
      </c>
      <c r="E109" s="171">
        <f>'Հավելված 3 Մաս 4'!E293</f>
        <v>204668.30000000002</v>
      </c>
      <c r="F109" s="171">
        <f>'Հավելված 3 Մաս 4'!P293</f>
        <v>268760.30000000005</v>
      </c>
      <c r="G109" s="171">
        <f>'Հավելված 3 Մաս 4'!Q293</f>
        <v>58043.5</v>
      </c>
      <c r="H109" s="171">
        <f>'Հավելված 3 Մաս 4'!R293</f>
        <v>140879.1</v>
      </c>
      <c r="I109" s="171">
        <f>'Հավելված 3 Մաս 4'!S293</f>
        <v>223714.7</v>
      </c>
      <c r="J109" s="171">
        <f>'Հավելված 3 Մաս 4'!T293</f>
        <v>331342.50000000006</v>
      </c>
      <c r="K109" s="171">
        <f>'Հավելված 3 Մաս 4'!U293</f>
        <v>446736.4</v>
      </c>
      <c r="L109" s="171">
        <f>'Հավելված 3 Մաս 4'!V293</f>
        <v>495605.80000000005</v>
      </c>
    </row>
    <row r="110" spans="2:12" ht="81" x14ac:dyDescent="0.3">
      <c r="B110" s="52"/>
      <c r="C110" s="53"/>
      <c r="D110" s="47" t="s">
        <v>141</v>
      </c>
      <c r="E110" s="172"/>
      <c r="F110" s="172"/>
      <c r="G110" s="172"/>
      <c r="H110" s="172"/>
      <c r="I110" s="172"/>
      <c r="J110" s="172"/>
      <c r="K110" s="172"/>
      <c r="L110" s="172"/>
    </row>
    <row r="111" spans="2:12" x14ac:dyDescent="0.3">
      <c r="B111" s="52"/>
      <c r="C111" s="53"/>
      <c r="D111" s="46" t="s">
        <v>39</v>
      </c>
      <c r="E111" s="172"/>
      <c r="F111" s="172"/>
      <c r="G111" s="172"/>
      <c r="H111" s="172"/>
      <c r="I111" s="172"/>
      <c r="J111" s="172"/>
      <c r="K111" s="172"/>
      <c r="L111" s="172"/>
    </row>
    <row r="112" spans="2:12" ht="54" x14ac:dyDescent="0.3">
      <c r="B112" s="52"/>
      <c r="C112" s="53"/>
      <c r="D112" s="47" t="s">
        <v>157</v>
      </c>
      <c r="E112" s="172"/>
      <c r="F112" s="172"/>
      <c r="G112" s="172"/>
      <c r="H112" s="172"/>
      <c r="I112" s="172"/>
      <c r="J112" s="172"/>
      <c r="K112" s="172"/>
      <c r="L112" s="172"/>
    </row>
    <row r="113" spans="2:12" x14ac:dyDescent="0.3">
      <c r="B113" s="52"/>
      <c r="C113" s="53"/>
      <c r="D113" s="46" t="s">
        <v>40</v>
      </c>
      <c r="E113" s="172"/>
      <c r="F113" s="172"/>
      <c r="G113" s="172"/>
      <c r="H113" s="172"/>
      <c r="I113" s="172"/>
      <c r="J113" s="172"/>
      <c r="K113" s="172"/>
      <c r="L113" s="172"/>
    </row>
    <row r="114" spans="2:12" x14ac:dyDescent="0.3">
      <c r="B114" s="54"/>
      <c r="C114" s="55"/>
      <c r="D114" s="48" t="s">
        <v>99</v>
      </c>
      <c r="E114" s="173"/>
      <c r="F114" s="173"/>
      <c r="G114" s="173"/>
      <c r="H114" s="173"/>
      <c r="I114" s="173"/>
      <c r="J114" s="173"/>
      <c r="K114" s="173"/>
      <c r="L114" s="173"/>
    </row>
    <row r="115" spans="2:12" x14ac:dyDescent="0.3">
      <c r="B115" s="50"/>
      <c r="C115" s="51">
        <v>11017</v>
      </c>
      <c r="D115" s="46" t="s">
        <v>38</v>
      </c>
      <c r="E115" s="171">
        <f>'Հավելված 3 Մաս 4'!E311</f>
        <v>0</v>
      </c>
      <c r="F115" s="171">
        <f>'Հավելված 3 Մաս 4'!P311</f>
        <v>358621.3</v>
      </c>
      <c r="G115" s="171">
        <f>'Հավելված 3 Մաս 4'!Q311</f>
        <v>108580.9</v>
      </c>
      <c r="H115" s="171">
        <f>'Հավելված 3 Մաս 4'!R311</f>
        <v>265572.2</v>
      </c>
      <c r="I115" s="171">
        <f>'Հավելված 3 Մաս 4'!S311</f>
        <v>422563.5</v>
      </c>
      <c r="J115" s="171">
        <f>'Հավելված 3 Մաս 4'!T311</f>
        <v>627965.19999999995</v>
      </c>
      <c r="K115" s="171">
        <f>'Հավելված 3 Մաս 4'!U311</f>
        <v>792081.2</v>
      </c>
      <c r="L115" s="171">
        <f>'Հավելված 3 Մաս 4'!V311</f>
        <v>886692.3</v>
      </c>
    </row>
    <row r="116" spans="2:12" ht="54" x14ac:dyDescent="0.3">
      <c r="B116" s="52"/>
      <c r="C116" s="53"/>
      <c r="D116" s="47" t="s">
        <v>144</v>
      </c>
      <c r="E116" s="172"/>
      <c r="F116" s="172"/>
      <c r="G116" s="172"/>
      <c r="H116" s="172"/>
      <c r="I116" s="172"/>
      <c r="J116" s="172"/>
      <c r="K116" s="172"/>
      <c r="L116" s="172"/>
    </row>
    <row r="117" spans="2:12" x14ac:dyDescent="0.3">
      <c r="B117" s="52"/>
      <c r="C117" s="53"/>
      <c r="D117" s="46" t="s">
        <v>39</v>
      </c>
      <c r="E117" s="172"/>
      <c r="F117" s="172"/>
      <c r="G117" s="172"/>
      <c r="H117" s="172"/>
      <c r="I117" s="172"/>
      <c r="J117" s="172"/>
      <c r="K117" s="172"/>
      <c r="L117" s="172"/>
    </row>
    <row r="118" spans="2:12" ht="54" x14ac:dyDescent="0.3">
      <c r="B118" s="52"/>
      <c r="C118" s="53"/>
      <c r="D118" s="47" t="s">
        <v>157</v>
      </c>
      <c r="E118" s="172"/>
      <c r="F118" s="172"/>
      <c r="G118" s="172"/>
      <c r="H118" s="172"/>
      <c r="I118" s="172"/>
      <c r="J118" s="172"/>
      <c r="K118" s="172"/>
      <c r="L118" s="172"/>
    </row>
    <row r="119" spans="2:12" x14ac:dyDescent="0.3">
      <c r="B119" s="52"/>
      <c r="C119" s="53"/>
      <c r="D119" s="46" t="s">
        <v>40</v>
      </c>
      <c r="E119" s="172"/>
      <c r="F119" s="172"/>
      <c r="G119" s="172"/>
      <c r="H119" s="172"/>
      <c r="I119" s="172"/>
      <c r="J119" s="172"/>
      <c r="K119" s="172"/>
      <c r="L119" s="172"/>
    </row>
    <row r="120" spans="2:12" x14ac:dyDescent="0.3">
      <c r="B120" s="54"/>
      <c r="C120" s="55"/>
      <c r="D120" s="48" t="s">
        <v>99</v>
      </c>
      <c r="E120" s="173"/>
      <c r="F120" s="173"/>
      <c r="G120" s="173"/>
      <c r="H120" s="173"/>
      <c r="I120" s="173"/>
      <c r="J120" s="173"/>
      <c r="K120" s="173"/>
      <c r="L120" s="173"/>
    </row>
    <row r="121" spans="2:12" x14ac:dyDescent="0.3">
      <c r="B121" s="50"/>
      <c r="C121" s="51">
        <v>11018</v>
      </c>
      <c r="D121" s="46" t="s">
        <v>38</v>
      </c>
      <c r="E121" s="171">
        <f>'Հավելված 3 Մաս 4'!E324</f>
        <v>66800.899999999994</v>
      </c>
      <c r="F121" s="171">
        <f>'Հավելված 3 Մաս 4'!P324</f>
        <v>242758.2</v>
      </c>
      <c r="G121" s="171">
        <f>'Հավելված 3 Մաս 4'!Q324</f>
        <v>0</v>
      </c>
      <c r="H121" s="171">
        <f>'Հավելված 3 Մաս 4'!R324</f>
        <v>138534.29999999999</v>
      </c>
      <c r="I121" s="171">
        <f>'Հավելված 3 Մաս 4'!S324</f>
        <v>277068.5</v>
      </c>
      <c r="J121" s="171">
        <f>'Հավելված 3 Մաս 4'!T324</f>
        <v>415602.8</v>
      </c>
      <c r="K121" s="171">
        <f>'Հավելված 3 Մաս 4'!U324</f>
        <v>457033.7</v>
      </c>
      <c r="L121" s="171">
        <f>'Հավելված 3 Մաս 4'!V324</f>
        <v>459316.1</v>
      </c>
    </row>
    <row r="122" spans="2:12" ht="40.5" x14ac:dyDescent="0.3">
      <c r="B122" s="52"/>
      <c r="C122" s="53"/>
      <c r="D122" s="47" t="s">
        <v>152</v>
      </c>
      <c r="E122" s="172"/>
      <c r="F122" s="172"/>
      <c r="G122" s="172"/>
      <c r="H122" s="172"/>
      <c r="I122" s="172"/>
      <c r="J122" s="172"/>
      <c r="K122" s="172"/>
      <c r="L122" s="172"/>
    </row>
    <row r="123" spans="2:12" x14ac:dyDescent="0.3">
      <c r="B123" s="52"/>
      <c r="C123" s="53"/>
      <c r="D123" s="46" t="s">
        <v>39</v>
      </c>
      <c r="E123" s="172"/>
      <c r="F123" s="172"/>
      <c r="G123" s="172"/>
      <c r="H123" s="172"/>
      <c r="I123" s="172"/>
      <c r="J123" s="172"/>
      <c r="K123" s="172"/>
      <c r="L123" s="172"/>
    </row>
    <row r="124" spans="2:12" ht="27" x14ac:dyDescent="0.3">
      <c r="B124" s="52"/>
      <c r="C124" s="53"/>
      <c r="D124" s="47" t="s">
        <v>153</v>
      </c>
      <c r="E124" s="172"/>
      <c r="F124" s="172"/>
      <c r="G124" s="172"/>
      <c r="H124" s="172"/>
      <c r="I124" s="172"/>
      <c r="J124" s="172"/>
      <c r="K124" s="172"/>
      <c r="L124" s="172"/>
    </row>
    <row r="125" spans="2:12" x14ac:dyDescent="0.3">
      <c r="B125" s="52"/>
      <c r="C125" s="53"/>
      <c r="D125" s="46" t="s">
        <v>40</v>
      </c>
      <c r="E125" s="172"/>
      <c r="F125" s="172"/>
      <c r="G125" s="172"/>
      <c r="H125" s="172"/>
      <c r="I125" s="172"/>
      <c r="J125" s="172"/>
      <c r="K125" s="172"/>
      <c r="L125" s="172"/>
    </row>
    <row r="126" spans="2:12" x14ac:dyDescent="0.3">
      <c r="B126" s="54"/>
      <c r="C126" s="55"/>
      <c r="D126" s="48" t="s">
        <v>99</v>
      </c>
      <c r="E126" s="173"/>
      <c r="F126" s="173"/>
      <c r="G126" s="173"/>
      <c r="H126" s="173"/>
      <c r="I126" s="173"/>
      <c r="J126" s="173"/>
      <c r="K126" s="173"/>
      <c r="L126" s="173"/>
    </row>
    <row r="127" spans="2:12" ht="15.75" customHeight="1" x14ac:dyDescent="0.3">
      <c r="B127" s="33"/>
      <c r="C127" s="49"/>
      <c r="D127" s="49" t="s">
        <v>41</v>
      </c>
      <c r="E127" s="66"/>
      <c r="F127" s="66"/>
      <c r="G127" s="66"/>
      <c r="H127" s="66"/>
      <c r="I127" s="66"/>
      <c r="J127" s="66"/>
      <c r="K127" s="66"/>
      <c r="L127" s="67"/>
    </row>
    <row r="128" spans="2:12" ht="15" customHeight="1" x14ac:dyDescent="0.3">
      <c r="B128" s="50"/>
      <c r="C128" s="51">
        <v>31001</v>
      </c>
      <c r="D128" s="46" t="s">
        <v>38</v>
      </c>
      <c r="E128" s="171">
        <f>'Հավելված 3 Մաս 4'!E341</f>
        <v>49584.1</v>
      </c>
      <c r="F128" s="171">
        <f>'Հավելված 3 Մաս 4'!P341</f>
        <v>703953</v>
      </c>
      <c r="G128" s="171">
        <f>'Հավելված 3 Մաս 4'!Q341</f>
        <v>0</v>
      </c>
      <c r="H128" s="171">
        <f>'Հավելված 3 Մաս 4'!R341</f>
        <v>335608</v>
      </c>
      <c r="I128" s="171">
        <f>'Հավելված 3 Մաս 4'!S341</f>
        <v>671216</v>
      </c>
      <c r="J128" s="171">
        <f>'Հավելված 3 Մաս 4'!T341</f>
        <v>1006824.0000000001</v>
      </c>
      <c r="K128" s="171">
        <f>'Հավելված 3 Մաս 4'!U341</f>
        <v>0</v>
      </c>
      <c r="L128" s="171">
        <f>'Հավելված 3 Մաս 4'!V341</f>
        <v>0</v>
      </c>
    </row>
    <row r="129" spans="2:12" ht="27" x14ac:dyDescent="0.3">
      <c r="B129" s="52"/>
      <c r="C129" s="53"/>
      <c r="D129" s="47" t="s">
        <v>145</v>
      </c>
      <c r="E129" s="172"/>
      <c r="F129" s="172"/>
      <c r="G129" s="172"/>
      <c r="H129" s="172"/>
      <c r="I129" s="172"/>
      <c r="J129" s="172"/>
      <c r="K129" s="172"/>
      <c r="L129" s="172"/>
    </row>
    <row r="130" spans="2:12" x14ac:dyDescent="0.3">
      <c r="B130" s="52"/>
      <c r="C130" s="53"/>
      <c r="D130" s="46" t="s">
        <v>39</v>
      </c>
      <c r="E130" s="172"/>
      <c r="F130" s="172"/>
      <c r="G130" s="172"/>
      <c r="H130" s="172"/>
      <c r="I130" s="172"/>
      <c r="J130" s="172"/>
      <c r="K130" s="172"/>
      <c r="L130" s="172"/>
    </row>
    <row r="131" spans="2:12" ht="40.5" x14ac:dyDescent="0.3">
      <c r="B131" s="52"/>
      <c r="C131" s="53"/>
      <c r="D131" s="47" t="s">
        <v>197</v>
      </c>
      <c r="E131" s="172"/>
      <c r="F131" s="172"/>
      <c r="G131" s="172"/>
      <c r="H131" s="172"/>
      <c r="I131" s="172"/>
      <c r="J131" s="172"/>
      <c r="K131" s="172"/>
      <c r="L131" s="172"/>
    </row>
    <row r="132" spans="2:12" x14ac:dyDescent="0.3">
      <c r="B132" s="52"/>
      <c r="C132" s="53"/>
      <c r="D132" s="46" t="s">
        <v>40</v>
      </c>
      <c r="E132" s="172"/>
      <c r="F132" s="172"/>
      <c r="G132" s="172"/>
      <c r="H132" s="172"/>
      <c r="I132" s="172"/>
      <c r="J132" s="172"/>
      <c r="K132" s="172"/>
      <c r="L132" s="172"/>
    </row>
    <row r="133" spans="2:12" ht="27" x14ac:dyDescent="0.3">
      <c r="B133" s="54"/>
      <c r="C133" s="55"/>
      <c r="D133" s="56" t="s">
        <v>146</v>
      </c>
      <c r="E133" s="173"/>
      <c r="F133" s="173"/>
      <c r="G133" s="173"/>
      <c r="H133" s="173"/>
      <c r="I133" s="173"/>
      <c r="J133" s="173"/>
      <c r="K133" s="173"/>
      <c r="L133" s="173"/>
    </row>
    <row r="134" spans="2:12" ht="15" customHeight="1" x14ac:dyDescent="0.3">
      <c r="B134" s="50"/>
      <c r="C134" s="71">
        <v>31002</v>
      </c>
      <c r="D134" s="46" t="s">
        <v>38</v>
      </c>
      <c r="E134" s="171">
        <f>+'Հավելված 3 Մաս 4'!E355</f>
        <v>0</v>
      </c>
      <c r="F134" s="171">
        <f>+'Հավելված 3 Մաս 4'!P355</f>
        <v>0</v>
      </c>
      <c r="G134" s="171">
        <f>+'Հավելված 3 Մաս 4'!Q355</f>
        <v>0</v>
      </c>
      <c r="H134" s="171">
        <f>+'Հավելված 3 Մաս 4'!R355</f>
        <v>8500</v>
      </c>
      <c r="I134" s="171">
        <f>+'Հավելված 3 Մաս 4'!S355</f>
        <v>8500</v>
      </c>
      <c r="J134" s="171">
        <f>+'Հավելված 3 Մաս 4'!T355</f>
        <v>8500</v>
      </c>
      <c r="K134" s="171">
        <f>+'Հավելված 3 Մաս 4'!U355</f>
        <v>0</v>
      </c>
      <c r="L134" s="171">
        <f>+'Հավելված 3 Մաս 4'!V355</f>
        <v>0</v>
      </c>
    </row>
    <row r="135" spans="2:12" ht="27" x14ac:dyDescent="0.3">
      <c r="B135" s="52"/>
      <c r="C135" s="72"/>
      <c r="D135" s="47" t="s">
        <v>170</v>
      </c>
      <c r="E135" s="172"/>
      <c r="F135" s="172"/>
      <c r="G135" s="172"/>
      <c r="H135" s="172"/>
      <c r="I135" s="172"/>
      <c r="J135" s="172"/>
      <c r="K135" s="172"/>
      <c r="L135" s="172"/>
    </row>
    <row r="136" spans="2:12" x14ac:dyDescent="0.3">
      <c r="B136" s="52"/>
      <c r="C136" s="72"/>
      <c r="D136" s="46" t="s">
        <v>39</v>
      </c>
      <c r="E136" s="172"/>
      <c r="F136" s="172"/>
      <c r="G136" s="172"/>
      <c r="H136" s="172"/>
      <c r="I136" s="172"/>
      <c r="J136" s="172"/>
      <c r="K136" s="172"/>
      <c r="L136" s="172"/>
    </row>
    <row r="137" spans="2:12" ht="40.5" x14ac:dyDescent="0.3">
      <c r="B137" s="52"/>
      <c r="C137" s="72"/>
      <c r="D137" s="47" t="s">
        <v>196</v>
      </c>
      <c r="E137" s="172"/>
      <c r="F137" s="172"/>
      <c r="G137" s="172"/>
      <c r="H137" s="172"/>
      <c r="I137" s="172"/>
      <c r="J137" s="172"/>
      <c r="K137" s="172"/>
      <c r="L137" s="172"/>
    </row>
    <row r="138" spans="2:12" x14ac:dyDescent="0.3">
      <c r="B138" s="52"/>
      <c r="C138" s="72"/>
      <c r="D138" s="46" t="s">
        <v>40</v>
      </c>
      <c r="E138" s="172"/>
      <c r="F138" s="172"/>
      <c r="G138" s="172"/>
      <c r="H138" s="172"/>
      <c r="I138" s="172"/>
      <c r="J138" s="172"/>
      <c r="K138" s="172"/>
      <c r="L138" s="172"/>
    </row>
    <row r="139" spans="2:12" ht="27" x14ac:dyDescent="0.3">
      <c r="B139" s="54"/>
      <c r="C139" s="73"/>
      <c r="D139" s="56" t="s">
        <v>146</v>
      </c>
      <c r="E139" s="173"/>
      <c r="F139" s="173"/>
      <c r="G139" s="173"/>
      <c r="H139" s="173"/>
      <c r="I139" s="173"/>
      <c r="J139" s="173"/>
      <c r="K139" s="173"/>
      <c r="L139" s="173"/>
    </row>
    <row r="140" spans="2:12" ht="15" customHeight="1" x14ac:dyDescent="0.3">
      <c r="B140" s="50"/>
      <c r="C140" s="71">
        <v>31003</v>
      </c>
      <c r="D140" s="46" t="s">
        <v>38</v>
      </c>
      <c r="E140" s="171">
        <f>+'Հավելված 3 Մաս 4'!E370</f>
        <v>0</v>
      </c>
      <c r="F140" s="171">
        <f>+'Հավելված 3 Մաս 4'!P370</f>
        <v>0</v>
      </c>
      <c r="G140" s="171">
        <f>+'Հավելված 3 Մաս 4'!Q370</f>
        <v>0</v>
      </c>
      <c r="H140" s="171">
        <f>+'Հավելված 3 Մաս 4'!R370</f>
        <v>1100920.2</v>
      </c>
      <c r="I140" s="171">
        <f>+'Հավելված 3 Մաս 4'!S370</f>
        <v>2201840.2999999998</v>
      </c>
      <c r="J140" s="171">
        <f>+'Հավելված 3 Մաս 4'!T370</f>
        <v>3302760.5</v>
      </c>
      <c r="K140" s="171">
        <f>+'Հավելված 3 Մաս 4'!U370</f>
        <v>2044128</v>
      </c>
      <c r="L140" s="171">
        <f>+'Հավելված 3 Մաս 4'!V370</f>
        <v>0</v>
      </c>
    </row>
    <row r="141" spans="2:12" ht="27" x14ac:dyDescent="0.3">
      <c r="B141" s="52"/>
      <c r="C141" s="72"/>
      <c r="D141" s="47" t="s">
        <v>172</v>
      </c>
      <c r="E141" s="172"/>
      <c r="F141" s="172"/>
      <c r="G141" s="172"/>
      <c r="H141" s="172"/>
      <c r="I141" s="172"/>
      <c r="J141" s="172"/>
      <c r="K141" s="172"/>
      <c r="L141" s="172"/>
    </row>
    <row r="142" spans="2:12" x14ac:dyDescent="0.3">
      <c r="B142" s="52"/>
      <c r="C142" s="72"/>
      <c r="D142" s="46" t="s">
        <v>39</v>
      </c>
      <c r="E142" s="172"/>
      <c r="F142" s="172"/>
      <c r="G142" s="172"/>
      <c r="H142" s="172"/>
      <c r="I142" s="172"/>
      <c r="J142" s="172"/>
      <c r="K142" s="172"/>
      <c r="L142" s="172"/>
    </row>
    <row r="143" spans="2:12" ht="40.5" x14ac:dyDescent="0.3">
      <c r="B143" s="52"/>
      <c r="C143" s="72"/>
      <c r="D143" s="47" t="s">
        <v>173</v>
      </c>
      <c r="E143" s="172"/>
      <c r="F143" s="172"/>
      <c r="G143" s="172"/>
      <c r="H143" s="172"/>
      <c r="I143" s="172"/>
      <c r="J143" s="172"/>
      <c r="K143" s="172"/>
      <c r="L143" s="172"/>
    </row>
    <row r="144" spans="2:12" x14ac:dyDescent="0.3">
      <c r="B144" s="52"/>
      <c r="C144" s="72"/>
      <c r="D144" s="46" t="s">
        <v>40</v>
      </c>
      <c r="E144" s="172"/>
      <c r="F144" s="172"/>
      <c r="G144" s="172"/>
      <c r="H144" s="172"/>
      <c r="I144" s="172"/>
      <c r="J144" s="172"/>
      <c r="K144" s="172"/>
      <c r="L144" s="172"/>
    </row>
    <row r="145" spans="2:12" ht="27" x14ac:dyDescent="0.3">
      <c r="B145" s="54"/>
      <c r="C145" s="73"/>
      <c r="D145" s="56" t="s">
        <v>146</v>
      </c>
      <c r="E145" s="173"/>
      <c r="F145" s="173"/>
      <c r="G145" s="173"/>
      <c r="H145" s="173"/>
      <c r="I145" s="173"/>
      <c r="J145" s="173"/>
      <c r="K145" s="173"/>
      <c r="L145" s="173"/>
    </row>
    <row r="146" spans="2:12" ht="15" customHeight="1" x14ac:dyDescent="0.3">
      <c r="B146" s="50"/>
      <c r="C146" s="71">
        <v>31004</v>
      </c>
      <c r="D146" s="46" t="s">
        <v>38</v>
      </c>
      <c r="E146" s="171">
        <f>+'Հավելված 3 Մաս 4'!E384</f>
        <v>0</v>
      </c>
      <c r="F146" s="171">
        <f>+'Հավելված 3 Մաս 4'!P384</f>
        <v>0</v>
      </c>
      <c r="G146" s="171">
        <f>+'Հավելված 3 Մաս 4'!Q384</f>
        <v>0</v>
      </c>
      <c r="H146" s="171">
        <f>+'Հավելված 3 Մաս 4'!R384</f>
        <v>322000</v>
      </c>
      <c r="I146" s="171">
        <f>+'Հավելված 3 Մաս 4'!S384</f>
        <v>644000</v>
      </c>
      <c r="J146" s="171">
        <f>+'Հավելված 3 Մաս 4'!T384</f>
        <v>966000</v>
      </c>
      <c r="K146" s="171">
        <f>+'Հավելված 3 Մաս 4'!U384</f>
        <v>1449000</v>
      </c>
      <c r="L146" s="171">
        <f>+'Հավելված 3 Մաս 4'!V384</f>
        <v>966000</v>
      </c>
    </row>
    <row r="147" spans="2:12" ht="27" x14ac:dyDescent="0.3">
      <c r="B147" s="52"/>
      <c r="C147" s="72"/>
      <c r="D147" s="47" t="s">
        <v>179</v>
      </c>
      <c r="E147" s="172"/>
      <c r="F147" s="172"/>
      <c r="G147" s="172"/>
      <c r="H147" s="172"/>
      <c r="I147" s="172"/>
      <c r="J147" s="172"/>
      <c r="K147" s="172"/>
      <c r="L147" s="172"/>
    </row>
    <row r="148" spans="2:12" x14ac:dyDescent="0.3">
      <c r="B148" s="52"/>
      <c r="C148" s="72"/>
      <c r="D148" s="46" t="s">
        <v>39</v>
      </c>
      <c r="E148" s="172"/>
      <c r="F148" s="172"/>
      <c r="G148" s="172"/>
      <c r="H148" s="172"/>
      <c r="I148" s="172"/>
      <c r="J148" s="172"/>
      <c r="K148" s="172"/>
      <c r="L148" s="172"/>
    </row>
    <row r="149" spans="2:12" ht="40.5" x14ac:dyDescent="0.3">
      <c r="B149" s="52"/>
      <c r="C149" s="72"/>
      <c r="D149" s="47" t="s">
        <v>181</v>
      </c>
      <c r="E149" s="172"/>
      <c r="F149" s="172"/>
      <c r="G149" s="172"/>
      <c r="H149" s="172"/>
      <c r="I149" s="172"/>
      <c r="J149" s="172"/>
      <c r="K149" s="172"/>
      <c r="L149" s="172"/>
    </row>
    <row r="150" spans="2:12" x14ac:dyDescent="0.3">
      <c r="B150" s="52"/>
      <c r="C150" s="72"/>
      <c r="D150" s="46" t="s">
        <v>40</v>
      </c>
      <c r="E150" s="172"/>
      <c r="F150" s="172"/>
      <c r="G150" s="172"/>
      <c r="H150" s="172"/>
      <c r="I150" s="172"/>
      <c r="J150" s="172"/>
      <c r="K150" s="172"/>
      <c r="L150" s="172"/>
    </row>
    <row r="151" spans="2:12" ht="27" x14ac:dyDescent="0.3">
      <c r="B151" s="54"/>
      <c r="C151" s="73"/>
      <c r="D151" s="56" t="s">
        <v>146</v>
      </c>
      <c r="E151" s="173"/>
      <c r="F151" s="173"/>
      <c r="G151" s="173"/>
      <c r="H151" s="173"/>
      <c r="I151" s="173"/>
      <c r="J151" s="173"/>
      <c r="K151" s="173"/>
      <c r="L151" s="173"/>
    </row>
  </sheetData>
  <mergeCells count="186">
    <mergeCell ref="E128:E133"/>
    <mergeCell ref="F128:F133"/>
    <mergeCell ref="G128:G133"/>
    <mergeCell ref="H128:H133"/>
    <mergeCell ref="I128:I133"/>
    <mergeCell ref="J128:J133"/>
    <mergeCell ref="K128:K133"/>
    <mergeCell ref="L128:L133"/>
    <mergeCell ref="K121:K126"/>
    <mergeCell ref="L121:L126"/>
    <mergeCell ref="E121:E126"/>
    <mergeCell ref="F121:F126"/>
    <mergeCell ref="G121:G126"/>
    <mergeCell ref="H121:H126"/>
    <mergeCell ref="I121:I126"/>
    <mergeCell ref="J121:J126"/>
    <mergeCell ref="K109:K114"/>
    <mergeCell ref="L109:L114"/>
    <mergeCell ref="E115:E120"/>
    <mergeCell ref="F115:F120"/>
    <mergeCell ref="G115:G120"/>
    <mergeCell ref="H115:H120"/>
    <mergeCell ref="I115:I120"/>
    <mergeCell ref="J115:J120"/>
    <mergeCell ref="K115:K120"/>
    <mergeCell ref="L115:L120"/>
    <mergeCell ref="E109:E114"/>
    <mergeCell ref="F109:F114"/>
    <mergeCell ref="G109:G114"/>
    <mergeCell ref="H109:H114"/>
    <mergeCell ref="I109:I114"/>
    <mergeCell ref="J109:J114"/>
    <mergeCell ref="K97:K102"/>
    <mergeCell ref="L97:L102"/>
    <mergeCell ref="E103:E108"/>
    <mergeCell ref="F103:F108"/>
    <mergeCell ref="G103:G108"/>
    <mergeCell ref="H103:H108"/>
    <mergeCell ref="I103:I108"/>
    <mergeCell ref="J103:J108"/>
    <mergeCell ref="K103:K108"/>
    <mergeCell ref="L103:L108"/>
    <mergeCell ref="E97:E102"/>
    <mergeCell ref="F97:F102"/>
    <mergeCell ref="G97:G102"/>
    <mergeCell ref="H97:H102"/>
    <mergeCell ref="I97:I102"/>
    <mergeCell ref="J97:J102"/>
    <mergeCell ref="K85:K90"/>
    <mergeCell ref="L85:L90"/>
    <mergeCell ref="E91:E96"/>
    <mergeCell ref="F91:F96"/>
    <mergeCell ref="G91:G96"/>
    <mergeCell ref="H91:H96"/>
    <mergeCell ref="I91:I96"/>
    <mergeCell ref="J91:J96"/>
    <mergeCell ref="K91:K96"/>
    <mergeCell ref="L91:L96"/>
    <mergeCell ref="E85:E90"/>
    <mergeCell ref="F85:F90"/>
    <mergeCell ref="G85:G90"/>
    <mergeCell ref="H85:H90"/>
    <mergeCell ref="I85:I90"/>
    <mergeCell ref="J85:J90"/>
    <mergeCell ref="K73:K78"/>
    <mergeCell ref="L73:L78"/>
    <mergeCell ref="E79:E84"/>
    <mergeCell ref="F79:F84"/>
    <mergeCell ref="G79:G84"/>
    <mergeCell ref="H79:H84"/>
    <mergeCell ref="I79:I84"/>
    <mergeCell ref="J79:J84"/>
    <mergeCell ref="K79:K84"/>
    <mergeCell ref="L79:L84"/>
    <mergeCell ref="E73:E78"/>
    <mergeCell ref="F73:F78"/>
    <mergeCell ref="G73:G78"/>
    <mergeCell ref="H73:H78"/>
    <mergeCell ref="I73:I78"/>
    <mergeCell ref="J73:J78"/>
    <mergeCell ref="K61:K66"/>
    <mergeCell ref="L61:L66"/>
    <mergeCell ref="E67:E72"/>
    <mergeCell ref="F67:F72"/>
    <mergeCell ref="G67:G72"/>
    <mergeCell ref="H67:H72"/>
    <mergeCell ref="I67:I72"/>
    <mergeCell ref="J67:J72"/>
    <mergeCell ref="K67:K72"/>
    <mergeCell ref="L67:L72"/>
    <mergeCell ref="E61:E66"/>
    <mergeCell ref="F61:F66"/>
    <mergeCell ref="G61:G66"/>
    <mergeCell ref="H61:H66"/>
    <mergeCell ref="I61:I66"/>
    <mergeCell ref="J61:J66"/>
    <mergeCell ref="K49:K54"/>
    <mergeCell ref="L49:L54"/>
    <mergeCell ref="E55:E60"/>
    <mergeCell ref="F55:F60"/>
    <mergeCell ref="G55:G60"/>
    <mergeCell ref="H55:H60"/>
    <mergeCell ref="I55:I60"/>
    <mergeCell ref="J55:J60"/>
    <mergeCell ref="K55:K60"/>
    <mergeCell ref="L55:L60"/>
    <mergeCell ref="E49:E54"/>
    <mergeCell ref="F49:F54"/>
    <mergeCell ref="G49:G54"/>
    <mergeCell ref="H49:H54"/>
    <mergeCell ref="I49:I54"/>
    <mergeCell ref="J49:J54"/>
    <mergeCell ref="K37:K42"/>
    <mergeCell ref="L37:L42"/>
    <mergeCell ref="E43:E48"/>
    <mergeCell ref="F43:F48"/>
    <mergeCell ref="G43:G48"/>
    <mergeCell ref="H43:H48"/>
    <mergeCell ref="I43:I48"/>
    <mergeCell ref="J43:J48"/>
    <mergeCell ref="K43:K48"/>
    <mergeCell ref="L43:L48"/>
    <mergeCell ref="E37:E42"/>
    <mergeCell ref="F37:F42"/>
    <mergeCell ref="G37:G42"/>
    <mergeCell ref="H37:H42"/>
    <mergeCell ref="I37:I42"/>
    <mergeCell ref="J37:J42"/>
    <mergeCell ref="K25:K30"/>
    <mergeCell ref="L25:L30"/>
    <mergeCell ref="E31:E36"/>
    <mergeCell ref="F31:F36"/>
    <mergeCell ref="G31:G36"/>
    <mergeCell ref="H31:H36"/>
    <mergeCell ref="I31:I36"/>
    <mergeCell ref="J31:J36"/>
    <mergeCell ref="K31:K36"/>
    <mergeCell ref="L31:L36"/>
    <mergeCell ref="E25:E30"/>
    <mergeCell ref="F25:F30"/>
    <mergeCell ref="G25:G30"/>
    <mergeCell ref="H25:H30"/>
    <mergeCell ref="I25:I30"/>
    <mergeCell ref="J25:J30"/>
    <mergeCell ref="L11:L16"/>
    <mergeCell ref="E19:E24"/>
    <mergeCell ref="F19:F24"/>
    <mergeCell ref="G19:G24"/>
    <mergeCell ref="H19:H24"/>
    <mergeCell ref="I19:I24"/>
    <mergeCell ref="J19:J24"/>
    <mergeCell ref="K19:K24"/>
    <mergeCell ref="L19:L24"/>
    <mergeCell ref="B11:B16"/>
    <mergeCell ref="C11:C16"/>
    <mergeCell ref="E11:E16"/>
    <mergeCell ref="F11:F16"/>
    <mergeCell ref="G11:G16"/>
    <mergeCell ref="J11:J16"/>
    <mergeCell ref="H11:H16"/>
    <mergeCell ref="I11:I16"/>
    <mergeCell ref="K11:K16"/>
    <mergeCell ref="E146:E151"/>
    <mergeCell ref="F146:F151"/>
    <mergeCell ref="G146:G151"/>
    <mergeCell ref="H146:H151"/>
    <mergeCell ref="I146:I151"/>
    <mergeCell ref="J146:J151"/>
    <mergeCell ref="K146:K151"/>
    <mergeCell ref="L146:L151"/>
    <mergeCell ref="E134:E139"/>
    <mergeCell ref="F134:F139"/>
    <mergeCell ref="G134:G139"/>
    <mergeCell ref="H134:H139"/>
    <mergeCell ref="I134:I139"/>
    <mergeCell ref="J134:J139"/>
    <mergeCell ref="K134:K139"/>
    <mergeCell ref="L134:L139"/>
    <mergeCell ref="E140:E145"/>
    <mergeCell ref="F140:F145"/>
    <mergeCell ref="G140:G145"/>
    <mergeCell ref="H140:H145"/>
    <mergeCell ref="I140:I145"/>
    <mergeCell ref="J140:J145"/>
    <mergeCell ref="K140:K145"/>
    <mergeCell ref="L140:L145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view="pageBreakPreview" topLeftCell="D1" zoomScale="60" zoomScaleNormal="95" workbookViewId="0">
      <selection activeCell="B11" sqref="B11"/>
    </sheetView>
  </sheetViews>
  <sheetFormatPr defaultRowHeight="16.5" x14ac:dyDescent="0.3"/>
  <cols>
    <col min="1" max="1" width="4" style="29" customWidth="1"/>
    <col min="2" max="2" width="28.42578125" style="29" customWidth="1"/>
    <col min="3" max="3" width="47.28515625" style="29" customWidth="1"/>
    <col min="4" max="6" width="27.28515625" style="29" customWidth="1"/>
    <col min="7" max="7" width="25.42578125" style="29" customWidth="1"/>
    <col min="8" max="8" width="25.5703125" style="29" customWidth="1"/>
    <col min="9" max="9" width="42.7109375" style="29" customWidth="1"/>
    <col min="10" max="10" width="26.42578125" style="29" customWidth="1"/>
    <col min="11" max="16384" width="9.140625" style="29"/>
  </cols>
  <sheetData>
    <row r="1" spans="2:9" x14ac:dyDescent="0.3">
      <c r="B1" s="4" t="s">
        <v>18</v>
      </c>
    </row>
    <row r="3" spans="2:9" ht="32.25" customHeight="1" x14ac:dyDescent="0.3">
      <c r="B3" s="30" t="s">
        <v>42</v>
      </c>
      <c r="C3" s="3">
        <v>102030</v>
      </c>
    </row>
    <row r="4" spans="2:9" ht="27" x14ac:dyDescent="0.3">
      <c r="B4" s="30" t="s">
        <v>19</v>
      </c>
      <c r="C4" s="3" t="s">
        <v>185</v>
      </c>
    </row>
    <row r="6" spans="2:9" x14ac:dyDescent="0.3">
      <c r="B6" s="4" t="s">
        <v>43</v>
      </c>
    </row>
    <row r="7" spans="2:9" x14ac:dyDescent="0.3">
      <c r="B7" s="4"/>
    </row>
    <row r="8" spans="2:9" ht="15" customHeight="1" x14ac:dyDescent="0.3">
      <c r="B8" s="31" t="s">
        <v>44</v>
      </c>
      <c r="C8" s="31" t="s">
        <v>45</v>
      </c>
      <c r="D8" s="35" t="s">
        <v>46</v>
      </c>
      <c r="E8" s="36"/>
      <c r="F8" s="36"/>
      <c r="G8" s="36"/>
      <c r="H8" s="37"/>
      <c r="I8" s="180" t="s">
        <v>47</v>
      </c>
    </row>
    <row r="9" spans="2:9" x14ac:dyDescent="0.3">
      <c r="B9" s="32"/>
      <c r="C9" s="32"/>
      <c r="D9" s="31" t="s">
        <v>48</v>
      </c>
      <c r="E9" s="35" t="s">
        <v>49</v>
      </c>
      <c r="F9" s="37"/>
      <c r="G9" s="35" t="s">
        <v>50</v>
      </c>
      <c r="H9" s="37"/>
      <c r="I9" s="181"/>
    </row>
    <row r="10" spans="2:9" ht="30" customHeight="1" x14ac:dyDescent="0.3">
      <c r="B10" s="34"/>
      <c r="C10" s="34"/>
      <c r="D10" s="34"/>
      <c r="E10" s="38" t="s">
        <v>51</v>
      </c>
      <c r="F10" s="38" t="s">
        <v>52</v>
      </c>
      <c r="G10" s="38" t="s">
        <v>51</v>
      </c>
      <c r="H10" s="38" t="s">
        <v>52</v>
      </c>
      <c r="I10" s="182"/>
    </row>
    <row r="11" spans="2:9" ht="409.6" customHeight="1" x14ac:dyDescent="0.3">
      <c r="B11" s="68" t="s">
        <v>155</v>
      </c>
      <c r="C11" s="69" t="s">
        <v>89</v>
      </c>
      <c r="D11" s="70" t="s">
        <v>195</v>
      </c>
      <c r="E11" s="70">
        <v>3.3</v>
      </c>
      <c r="F11" s="70">
        <v>2018</v>
      </c>
      <c r="G11" s="70">
        <v>6.3</v>
      </c>
      <c r="H11" s="70">
        <v>2022</v>
      </c>
      <c r="I11" s="74" t="s">
        <v>188</v>
      </c>
    </row>
    <row r="12" spans="2:9" ht="17.25" x14ac:dyDescent="0.3">
      <c r="B12" s="2"/>
    </row>
    <row r="14" spans="2:9" x14ac:dyDescent="0.3">
      <c r="B14" s="39"/>
    </row>
    <row r="15" spans="2:9" x14ac:dyDescent="0.3">
      <c r="B15" s="39"/>
    </row>
    <row r="16" spans="2:9" x14ac:dyDescent="0.3">
      <c r="B16" s="39"/>
    </row>
  </sheetData>
  <mergeCells count="1">
    <mergeCell ref="I8:I10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384"/>
  <sheetViews>
    <sheetView topLeftCell="A325" zoomScaleNormal="100" workbookViewId="0">
      <selection activeCell="E337" sqref="E337"/>
    </sheetView>
  </sheetViews>
  <sheetFormatPr defaultRowHeight="14.25" x14ac:dyDescent="0.2"/>
  <cols>
    <col min="1" max="1" width="4" style="81" customWidth="1"/>
    <col min="2" max="2" width="44.85546875" style="81" customWidth="1"/>
    <col min="3" max="3" width="62.140625" style="81" customWidth="1"/>
    <col min="4" max="4" width="13.140625" style="81" customWidth="1"/>
    <col min="5" max="5" width="12.42578125" style="90" customWidth="1"/>
    <col min="6" max="6" width="12.42578125" style="91" hidden="1" customWidth="1"/>
    <col min="7" max="7" width="12.42578125" style="90" customWidth="1"/>
    <col min="8" max="8" width="12.5703125" style="90" customWidth="1"/>
    <col min="9" max="9" width="14.5703125" style="90" hidden="1" customWidth="1"/>
    <col min="10" max="10" width="12.140625" style="90" hidden="1" customWidth="1"/>
    <col min="11" max="11" width="11.85546875" style="90" hidden="1" customWidth="1"/>
    <col min="12" max="12" width="12.5703125" style="90" customWidth="1"/>
    <col min="13" max="13" width="11.5703125" style="90" customWidth="1"/>
    <col min="14" max="14" width="11.85546875" style="90" customWidth="1"/>
    <col min="15" max="15" width="12.42578125" style="92" customWidth="1"/>
    <col min="16" max="16" width="12.5703125" style="90" customWidth="1"/>
    <col min="17" max="17" width="14.5703125" style="90" customWidth="1"/>
    <col min="18" max="18" width="12.140625" style="90" customWidth="1"/>
    <col min="19" max="19" width="11.85546875" style="90" customWidth="1"/>
    <col min="20" max="20" width="12.5703125" style="90" customWidth="1"/>
    <col min="21" max="21" width="11.5703125" style="90" customWidth="1"/>
    <col min="22" max="22" width="11.85546875" style="90" customWidth="1"/>
    <col min="23" max="23" width="12.85546875" style="90" customWidth="1"/>
    <col min="24" max="16384" width="9.140625" style="81"/>
  </cols>
  <sheetData>
    <row r="2" spans="2:23" x14ac:dyDescent="0.2">
      <c r="B2" s="76" t="s">
        <v>18</v>
      </c>
      <c r="C2" s="77"/>
      <c r="D2" s="77"/>
      <c r="E2" s="78"/>
      <c r="F2" s="79"/>
      <c r="G2" s="78"/>
      <c r="H2" s="78"/>
      <c r="I2" s="78"/>
      <c r="J2" s="78"/>
      <c r="K2" s="78"/>
      <c r="L2" s="78"/>
      <c r="M2" s="78"/>
      <c r="N2" s="78"/>
      <c r="O2" s="80"/>
      <c r="P2" s="78"/>
      <c r="Q2" s="78"/>
      <c r="R2" s="78"/>
      <c r="S2" s="78"/>
      <c r="T2" s="78"/>
      <c r="U2" s="78"/>
      <c r="V2" s="78"/>
      <c r="W2" s="78"/>
    </row>
    <row r="3" spans="2:23" x14ac:dyDescent="0.2">
      <c r="B3" s="82"/>
      <c r="C3" s="77"/>
      <c r="D3" s="77"/>
      <c r="E3" s="78"/>
      <c r="F3" s="79"/>
      <c r="G3" s="78"/>
      <c r="H3" s="78"/>
      <c r="I3" s="78"/>
      <c r="J3" s="78"/>
      <c r="K3" s="78"/>
      <c r="L3" s="78"/>
      <c r="M3" s="78"/>
      <c r="N3" s="78"/>
      <c r="O3" s="80"/>
      <c r="P3" s="78"/>
      <c r="Q3" s="78"/>
      <c r="R3" s="78"/>
      <c r="S3" s="78"/>
      <c r="T3" s="78"/>
      <c r="U3" s="78"/>
      <c r="V3" s="78"/>
      <c r="W3" s="78"/>
    </row>
    <row r="4" spans="2:23" ht="17.25" customHeight="1" x14ac:dyDescent="0.2">
      <c r="B4" s="83" t="s">
        <v>53</v>
      </c>
      <c r="C4" s="84">
        <v>102030</v>
      </c>
      <c r="D4" s="85"/>
      <c r="E4" s="78"/>
      <c r="F4" s="79"/>
      <c r="G4" s="78"/>
      <c r="H4" s="78"/>
      <c r="I4" s="78"/>
      <c r="J4" s="78"/>
      <c r="K4" s="78"/>
      <c r="L4" s="78"/>
      <c r="M4" s="78"/>
      <c r="N4" s="78"/>
      <c r="O4" s="80"/>
      <c r="P4" s="78"/>
      <c r="Q4" s="78"/>
      <c r="R4" s="78"/>
      <c r="S4" s="78"/>
      <c r="T4" s="78"/>
      <c r="U4" s="78"/>
      <c r="V4" s="78"/>
      <c r="W4" s="78"/>
    </row>
    <row r="5" spans="2:23" ht="14.25" customHeight="1" x14ac:dyDescent="0.2">
      <c r="B5" s="83" t="s">
        <v>54</v>
      </c>
      <c r="C5" s="84" t="s">
        <v>185</v>
      </c>
      <c r="D5" s="85"/>
      <c r="E5" s="78"/>
      <c r="F5" s="79"/>
      <c r="G5" s="78"/>
      <c r="H5" s="78"/>
      <c r="I5" s="78"/>
      <c r="J5" s="78"/>
      <c r="K5" s="78"/>
      <c r="L5" s="78"/>
      <c r="M5" s="78"/>
      <c r="N5" s="78"/>
      <c r="O5" s="80"/>
      <c r="P5" s="78"/>
      <c r="Q5" s="78"/>
      <c r="R5" s="78"/>
      <c r="S5" s="78"/>
      <c r="T5" s="78"/>
      <c r="U5" s="78"/>
      <c r="V5" s="78"/>
      <c r="W5" s="78"/>
    </row>
    <row r="6" spans="2:23" x14ac:dyDescent="0.2">
      <c r="B6" s="77"/>
      <c r="C6" s="77"/>
      <c r="D6" s="77"/>
      <c r="E6" s="78"/>
      <c r="F6" s="79"/>
      <c r="G6" s="78"/>
      <c r="H6" s="78"/>
      <c r="I6" s="78"/>
      <c r="J6" s="78"/>
      <c r="K6" s="78"/>
      <c r="L6" s="78"/>
      <c r="M6" s="78"/>
      <c r="N6" s="78"/>
      <c r="O6" s="80"/>
      <c r="P6" s="78"/>
      <c r="Q6" s="78"/>
      <c r="R6" s="78"/>
      <c r="S6" s="78"/>
      <c r="T6" s="78"/>
      <c r="U6" s="78"/>
      <c r="V6" s="78"/>
      <c r="W6" s="78"/>
    </row>
    <row r="7" spans="2:23" x14ac:dyDescent="0.2">
      <c r="B7" s="76" t="s">
        <v>55</v>
      </c>
      <c r="C7" s="77"/>
      <c r="D7" s="77"/>
      <c r="E7" s="78"/>
      <c r="F7" s="79"/>
      <c r="G7" s="78"/>
      <c r="H7" s="78"/>
      <c r="I7" s="78"/>
      <c r="J7" s="78"/>
      <c r="K7" s="78"/>
      <c r="L7" s="78"/>
      <c r="M7" s="78"/>
      <c r="N7" s="78"/>
      <c r="O7" s="80"/>
      <c r="P7" s="78"/>
      <c r="Q7" s="78"/>
      <c r="R7" s="78"/>
      <c r="S7" s="78"/>
      <c r="T7" s="78"/>
      <c r="U7" s="78"/>
      <c r="V7" s="78"/>
      <c r="W7" s="78"/>
    </row>
    <row r="8" spans="2:23" x14ac:dyDescent="0.2">
      <c r="B8" s="77"/>
      <c r="C8" s="77"/>
      <c r="D8" s="77"/>
      <c r="E8" s="78"/>
      <c r="F8" s="79"/>
      <c r="G8" s="78"/>
      <c r="H8" s="78"/>
      <c r="I8" s="78"/>
      <c r="J8" s="78"/>
      <c r="K8" s="78"/>
      <c r="L8" s="78"/>
      <c r="M8" s="78"/>
      <c r="N8" s="78"/>
      <c r="O8" s="80"/>
      <c r="P8" s="78"/>
      <c r="Q8" s="78"/>
      <c r="R8" s="78"/>
      <c r="S8" s="78"/>
      <c r="T8" s="78"/>
      <c r="U8" s="78"/>
      <c r="V8" s="78"/>
      <c r="W8" s="78"/>
    </row>
    <row r="9" spans="2:23" x14ac:dyDescent="0.2">
      <c r="B9" s="86" t="s">
        <v>56</v>
      </c>
      <c r="C9" s="86" t="s">
        <v>57</v>
      </c>
      <c r="D9" s="87"/>
      <c r="E9" s="78"/>
      <c r="F9" s="79"/>
      <c r="G9" s="78"/>
      <c r="H9" s="78"/>
      <c r="I9" s="78"/>
      <c r="J9" s="78"/>
      <c r="K9" s="78"/>
      <c r="L9" s="78"/>
      <c r="M9" s="78"/>
      <c r="N9" s="78"/>
      <c r="O9" s="80"/>
      <c r="P9" s="78"/>
      <c r="Q9" s="78"/>
      <c r="R9" s="78"/>
      <c r="S9" s="78"/>
      <c r="T9" s="78"/>
      <c r="U9" s="78"/>
      <c r="V9" s="78"/>
      <c r="W9" s="78"/>
    </row>
    <row r="10" spans="2:23" ht="25.5" x14ac:dyDescent="0.2">
      <c r="B10" s="84">
        <v>1080</v>
      </c>
      <c r="C10" s="84" t="s">
        <v>88</v>
      </c>
      <c r="D10" s="85"/>
      <c r="E10" s="78"/>
      <c r="F10" s="79"/>
      <c r="G10" s="78"/>
      <c r="H10" s="78"/>
      <c r="I10" s="78"/>
      <c r="J10" s="78"/>
      <c r="K10" s="78"/>
      <c r="L10" s="78"/>
      <c r="M10" s="78"/>
      <c r="N10" s="78"/>
      <c r="O10" s="80"/>
      <c r="P10" s="78"/>
      <c r="Q10" s="78"/>
      <c r="R10" s="78"/>
      <c r="S10" s="78"/>
      <c r="T10" s="78"/>
      <c r="U10" s="78"/>
      <c r="V10" s="78"/>
      <c r="W10" s="78"/>
    </row>
    <row r="11" spans="2:23" x14ac:dyDescent="0.2">
      <c r="B11" s="88"/>
      <c r="C11" s="77"/>
      <c r="D11" s="77"/>
      <c r="E11" s="78"/>
      <c r="F11" s="79"/>
      <c r="G11" s="78"/>
      <c r="H11" s="78"/>
      <c r="I11" s="78"/>
      <c r="J11" s="78"/>
      <c r="K11" s="78"/>
      <c r="L11" s="78"/>
      <c r="M11" s="78"/>
      <c r="N11" s="78"/>
      <c r="O11" s="80"/>
      <c r="P11" s="78"/>
      <c r="Q11" s="78"/>
      <c r="R11" s="78"/>
      <c r="S11" s="78"/>
      <c r="T11" s="78"/>
      <c r="U11" s="78"/>
      <c r="V11" s="78"/>
      <c r="W11" s="78"/>
    </row>
    <row r="12" spans="2:23" x14ac:dyDescent="0.2">
      <c r="B12" s="89" t="s">
        <v>58</v>
      </c>
      <c r="C12" s="77"/>
      <c r="D12" s="77"/>
      <c r="E12" s="78"/>
      <c r="F12" s="79"/>
      <c r="G12" s="78"/>
      <c r="H12" s="78"/>
      <c r="I12" s="78"/>
      <c r="J12" s="78"/>
      <c r="K12" s="78"/>
      <c r="L12" s="78"/>
      <c r="M12" s="78"/>
      <c r="N12" s="78"/>
      <c r="O12" s="80"/>
      <c r="P12" s="78"/>
      <c r="Q12" s="78"/>
      <c r="R12" s="78"/>
      <c r="S12" s="78"/>
      <c r="T12" s="78"/>
      <c r="U12" s="78"/>
      <c r="V12" s="78"/>
      <c r="W12" s="78"/>
    </row>
    <row r="13" spans="2:23" x14ac:dyDescent="0.2">
      <c r="B13" s="88"/>
      <c r="C13" s="77"/>
      <c r="D13" s="77"/>
      <c r="E13" s="78"/>
      <c r="F13" s="79"/>
      <c r="G13" s="78"/>
      <c r="H13" s="78"/>
      <c r="I13" s="78"/>
      <c r="J13" s="78"/>
      <c r="K13" s="78"/>
      <c r="L13" s="78"/>
      <c r="M13" s="78"/>
      <c r="N13" s="78"/>
      <c r="O13" s="80"/>
      <c r="P13" s="78"/>
      <c r="Q13" s="78"/>
      <c r="R13" s="78"/>
      <c r="S13" s="78"/>
      <c r="T13" s="78"/>
      <c r="U13" s="78"/>
      <c r="V13" s="78"/>
      <c r="W13" s="78"/>
    </row>
    <row r="14" spans="2:23" x14ac:dyDescent="0.2">
      <c r="B14" s="83" t="s">
        <v>59</v>
      </c>
      <c r="C14" s="84" t="s">
        <v>96</v>
      </c>
      <c r="D14" s="85"/>
      <c r="I14" s="78"/>
      <c r="J14" s="78"/>
      <c r="K14" s="78"/>
      <c r="L14" s="78"/>
      <c r="M14" s="78"/>
      <c r="N14" s="78"/>
      <c r="Q14" s="78"/>
      <c r="R14" s="78"/>
      <c r="S14" s="78"/>
      <c r="T14" s="78"/>
      <c r="U14" s="78"/>
      <c r="V14" s="78"/>
      <c r="W14" s="78"/>
    </row>
    <row r="15" spans="2:23" ht="25.5" x14ac:dyDescent="0.2">
      <c r="B15" s="83" t="s">
        <v>60</v>
      </c>
      <c r="C15" s="84">
        <v>102002</v>
      </c>
      <c r="D15" s="85"/>
      <c r="E15" s="78"/>
      <c r="F15" s="79"/>
      <c r="G15" s="78"/>
      <c r="H15" s="78"/>
      <c r="I15" s="78"/>
      <c r="J15" s="78"/>
      <c r="K15" s="78"/>
      <c r="L15" s="78"/>
      <c r="M15" s="78"/>
      <c r="N15" s="78"/>
      <c r="O15" s="80"/>
      <c r="P15" s="78"/>
      <c r="Q15" s="78"/>
      <c r="R15" s="78"/>
      <c r="S15" s="78"/>
      <c r="T15" s="78"/>
      <c r="U15" s="78"/>
      <c r="V15" s="78"/>
      <c r="W15" s="78"/>
    </row>
    <row r="16" spans="2:23" x14ac:dyDescent="0.2">
      <c r="B16" s="83" t="s">
        <v>61</v>
      </c>
      <c r="C16" s="84" t="s">
        <v>100</v>
      </c>
      <c r="D16" s="85"/>
      <c r="E16" s="78"/>
      <c r="F16" s="79"/>
      <c r="G16" s="78"/>
      <c r="H16" s="78"/>
      <c r="I16" s="78"/>
      <c r="J16" s="78"/>
      <c r="K16" s="78"/>
      <c r="L16" s="78"/>
      <c r="M16" s="78"/>
      <c r="N16" s="78"/>
      <c r="O16" s="80"/>
      <c r="P16" s="78"/>
      <c r="Q16" s="78"/>
      <c r="R16" s="78"/>
      <c r="S16" s="78"/>
      <c r="T16" s="78"/>
      <c r="U16" s="78"/>
      <c r="V16" s="78"/>
      <c r="W16" s="78"/>
    </row>
    <row r="17" spans="2:23" ht="26.25" customHeight="1" x14ac:dyDescent="0.2">
      <c r="B17" s="83" t="s">
        <v>62</v>
      </c>
      <c r="C17" s="84">
        <v>1080</v>
      </c>
      <c r="D17" s="93" t="s">
        <v>201</v>
      </c>
      <c r="E17" s="189" t="s">
        <v>63</v>
      </c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1"/>
    </row>
    <row r="18" spans="2:23" ht="15" customHeight="1" x14ac:dyDescent="0.2">
      <c r="B18" s="83" t="s">
        <v>64</v>
      </c>
      <c r="C18" s="84">
        <v>11001</v>
      </c>
      <c r="D18" s="183" t="s">
        <v>203</v>
      </c>
      <c r="E18" s="183" t="s">
        <v>65</v>
      </c>
      <c r="F18" s="192" t="s">
        <v>199</v>
      </c>
      <c r="G18" s="183" t="s">
        <v>204</v>
      </c>
      <c r="H18" s="183" t="s">
        <v>205</v>
      </c>
      <c r="I18" s="186" t="s">
        <v>206</v>
      </c>
      <c r="J18" s="186" t="s">
        <v>207</v>
      </c>
      <c r="K18" s="186" t="s">
        <v>208</v>
      </c>
      <c r="L18" s="183" t="s">
        <v>209</v>
      </c>
      <c r="M18" s="183" t="s">
        <v>210</v>
      </c>
      <c r="N18" s="183" t="s">
        <v>211</v>
      </c>
      <c r="O18" s="198" t="s">
        <v>200</v>
      </c>
      <c r="P18" s="183" t="s">
        <v>24</v>
      </c>
      <c r="Q18" s="186" t="s">
        <v>25</v>
      </c>
      <c r="R18" s="186" t="s">
        <v>26</v>
      </c>
      <c r="S18" s="186" t="s">
        <v>27</v>
      </c>
      <c r="T18" s="183" t="s">
        <v>28</v>
      </c>
      <c r="U18" s="183" t="s">
        <v>66</v>
      </c>
      <c r="V18" s="183" t="s">
        <v>67</v>
      </c>
      <c r="W18" s="195" t="s">
        <v>68</v>
      </c>
    </row>
    <row r="19" spans="2:23" ht="51" x14ac:dyDescent="0.2">
      <c r="B19" s="94" t="s">
        <v>38</v>
      </c>
      <c r="C19" s="95" t="s">
        <v>97</v>
      </c>
      <c r="D19" s="184"/>
      <c r="E19" s="184"/>
      <c r="F19" s="193"/>
      <c r="G19" s="184"/>
      <c r="H19" s="184"/>
      <c r="I19" s="187"/>
      <c r="J19" s="187"/>
      <c r="K19" s="187"/>
      <c r="L19" s="184"/>
      <c r="M19" s="184"/>
      <c r="N19" s="184"/>
      <c r="O19" s="199"/>
      <c r="P19" s="184"/>
      <c r="Q19" s="187"/>
      <c r="R19" s="187"/>
      <c r="S19" s="187"/>
      <c r="T19" s="184"/>
      <c r="U19" s="184"/>
      <c r="V19" s="184"/>
      <c r="W19" s="196"/>
    </row>
    <row r="20" spans="2:23" ht="88.5" customHeight="1" x14ac:dyDescent="0.2">
      <c r="B20" s="94" t="s">
        <v>69</v>
      </c>
      <c r="C20" s="84" t="s">
        <v>98</v>
      </c>
      <c r="D20" s="184"/>
      <c r="E20" s="184"/>
      <c r="F20" s="193"/>
      <c r="G20" s="184"/>
      <c r="H20" s="184"/>
      <c r="I20" s="187"/>
      <c r="J20" s="187"/>
      <c r="K20" s="187"/>
      <c r="L20" s="184"/>
      <c r="M20" s="184"/>
      <c r="N20" s="184"/>
      <c r="O20" s="199"/>
      <c r="P20" s="184"/>
      <c r="Q20" s="187"/>
      <c r="R20" s="187"/>
      <c r="S20" s="187"/>
      <c r="T20" s="184"/>
      <c r="U20" s="184"/>
      <c r="V20" s="184"/>
      <c r="W20" s="196"/>
    </row>
    <row r="21" spans="2:23" x14ac:dyDescent="0.2">
      <c r="B21" s="94" t="s">
        <v>40</v>
      </c>
      <c r="C21" s="84" t="s">
        <v>99</v>
      </c>
      <c r="D21" s="184"/>
      <c r="E21" s="184"/>
      <c r="F21" s="193"/>
      <c r="G21" s="184"/>
      <c r="H21" s="184"/>
      <c r="I21" s="187"/>
      <c r="J21" s="187"/>
      <c r="K21" s="187"/>
      <c r="L21" s="184"/>
      <c r="M21" s="184"/>
      <c r="N21" s="184"/>
      <c r="O21" s="199"/>
      <c r="P21" s="184"/>
      <c r="Q21" s="187"/>
      <c r="R21" s="187"/>
      <c r="S21" s="187"/>
      <c r="T21" s="184"/>
      <c r="U21" s="184"/>
      <c r="V21" s="184"/>
      <c r="W21" s="196"/>
    </row>
    <row r="22" spans="2:23" ht="15" customHeight="1" x14ac:dyDescent="0.2">
      <c r="B22" s="84" t="s">
        <v>70</v>
      </c>
      <c r="C22" s="84" t="s">
        <v>100</v>
      </c>
      <c r="D22" s="184"/>
      <c r="E22" s="184"/>
      <c r="F22" s="193"/>
      <c r="G22" s="184"/>
      <c r="H22" s="184"/>
      <c r="I22" s="187"/>
      <c r="J22" s="187"/>
      <c r="K22" s="187"/>
      <c r="L22" s="184"/>
      <c r="M22" s="184"/>
      <c r="N22" s="184"/>
      <c r="O22" s="199"/>
      <c r="P22" s="184"/>
      <c r="Q22" s="187"/>
      <c r="R22" s="187"/>
      <c r="S22" s="187"/>
      <c r="T22" s="184"/>
      <c r="U22" s="184"/>
      <c r="V22" s="184"/>
      <c r="W22" s="196"/>
    </row>
    <row r="23" spans="2:23" x14ac:dyDescent="0.2">
      <c r="B23" s="96"/>
      <c r="C23" s="97" t="s">
        <v>71</v>
      </c>
      <c r="D23" s="185"/>
      <c r="E23" s="185"/>
      <c r="F23" s="194"/>
      <c r="G23" s="185"/>
      <c r="H23" s="185"/>
      <c r="I23" s="188"/>
      <c r="J23" s="188"/>
      <c r="K23" s="188"/>
      <c r="L23" s="185"/>
      <c r="M23" s="185"/>
      <c r="N23" s="185"/>
      <c r="O23" s="200"/>
      <c r="P23" s="185"/>
      <c r="Q23" s="188"/>
      <c r="R23" s="188"/>
      <c r="S23" s="188"/>
      <c r="T23" s="185"/>
      <c r="U23" s="185"/>
      <c r="V23" s="185"/>
      <c r="W23" s="197"/>
    </row>
    <row r="24" spans="2:23" x14ac:dyDescent="0.2">
      <c r="B24" s="84" t="s">
        <v>107</v>
      </c>
      <c r="C24" s="95" t="s">
        <v>163</v>
      </c>
      <c r="D24" s="95"/>
      <c r="E24" s="98">
        <v>5</v>
      </c>
      <c r="F24" s="99"/>
      <c r="G24" s="98">
        <v>16</v>
      </c>
      <c r="H24" s="98">
        <v>5</v>
      </c>
      <c r="I24" s="98">
        <v>5</v>
      </c>
      <c r="J24" s="98">
        <v>5</v>
      </c>
      <c r="K24" s="98">
        <v>5</v>
      </c>
      <c r="L24" s="98">
        <v>5</v>
      </c>
      <c r="M24" s="98">
        <v>5</v>
      </c>
      <c r="N24" s="98">
        <v>5</v>
      </c>
      <c r="O24" s="100"/>
      <c r="P24" s="98">
        <v>15</v>
      </c>
      <c r="Q24" s="98">
        <v>2</v>
      </c>
      <c r="R24" s="98">
        <v>4</v>
      </c>
      <c r="S24" s="98">
        <v>6</v>
      </c>
      <c r="T24" s="98">
        <v>6</v>
      </c>
      <c r="U24" s="98">
        <v>6</v>
      </c>
      <c r="V24" s="98">
        <v>6</v>
      </c>
      <c r="W24" s="98"/>
    </row>
    <row r="25" spans="2:23" ht="25.5" x14ac:dyDescent="0.2">
      <c r="B25" s="84" t="s">
        <v>107</v>
      </c>
      <c r="C25" s="95" t="s">
        <v>164</v>
      </c>
      <c r="D25" s="95"/>
      <c r="E25" s="101"/>
      <c r="F25" s="102"/>
      <c r="G25" s="101"/>
      <c r="H25" s="103">
        <v>19</v>
      </c>
      <c r="I25" s="103">
        <v>19</v>
      </c>
      <c r="J25" s="103">
        <v>19</v>
      </c>
      <c r="K25" s="103">
        <v>19</v>
      </c>
      <c r="L25" s="103">
        <v>19</v>
      </c>
      <c r="M25" s="103">
        <v>19</v>
      </c>
      <c r="N25" s="103">
        <v>19</v>
      </c>
      <c r="O25" s="104"/>
      <c r="P25" s="103">
        <v>19</v>
      </c>
      <c r="Q25" s="105">
        <v>22</v>
      </c>
      <c r="R25" s="105">
        <v>22</v>
      </c>
      <c r="S25" s="105">
        <v>22</v>
      </c>
      <c r="T25" s="105">
        <v>22</v>
      </c>
      <c r="U25" s="105">
        <v>20</v>
      </c>
      <c r="V25" s="105">
        <v>19</v>
      </c>
      <c r="W25" s="105"/>
    </row>
    <row r="26" spans="2:23" ht="15" customHeight="1" x14ac:dyDescent="0.2">
      <c r="B26" s="106" t="s">
        <v>72</v>
      </c>
      <c r="C26" s="107"/>
      <c r="D26" s="107">
        <v>1899605.7</v>
      </c>
      <c r="E26" s="108">
        <v>1905644.06</v>
      </c>
      <c r="F26" s="109"/>
      <c r="G26" s="108">
        <v>2826397.3000000007</v>
      </c>
      <c r="H26" s="108">
        <v>3097338.6</v>
      </c>
      <c r="I26" s="108">
        <v>650222.6</v>
      </c>
      <c r="J26" s="108">
        <v>1518300</v>
      </c>
      <c r="K26" s="108">
        <v>2386377.4</v>
      </c>
      <c r="L26" s="108">
        <v>3506266.4</v>
      </c>
      <c r="M26" s="108">
        <v>3508687.5</v>
      </c>
      <c r="N26" s="108">
        <v>3310764.3</v>
      </c>
      <c r="O26" s="110"/>
      <c r="P26" s="108">
        <v>2768117.8000000003</v>
      </c>
      <c r="Q26" s="108">
        <v>760500.3</v>
      </c>
      <c r="R26" s="108">
        <v>1777886.6</v>
      </c>
      <c r="S26" s="108">
        <v>2795272.9</v>
      </c>
      <c r="T26" s="108">
        <v>4069545.26</v>
      </c>
      <c r="U26" s="108">
        <v>4630878.7999999989</v>
      </c>
      <c r="V26" s="108">
        <v>5658681.6519999979</v>
      </c>
      <c r="W26" s="108"/>
    </row>
    <row r="27" spans="2:23" x14ac:dyDescent="0.2">
      <c r="B27" s="111"/>
      <c r="C27" s="111"/>
      <c r="D27" s="111"/>
      <c r="E27" s="112"/>
      <c r="F27" s="113"/>
      <c r="G27" s="112"/>
      <c r="H27" s="112"/>
      <c r="I27" s="112"/>
      <c r="J27" s="112"/>
      <c r="K27" s="112"/>
      <c r="L27" s="112"/>
      <c r="M27" s="112"/>
      <c r="N27" s="112"/>
      <c r="O27" s="114"/>
      <c r="P27" s="112"/>
      <c r="Q27" s="112"/>
      <c r="R27" s="112"/>
      <c r="S27" s="112"/>
      <c r="T27" s="112"/>
      <c r="U27" s="112"/>
      <c r="V27" s="112"/>
      <c r="W27" s="112"/>
    </row>
    <row r="28" spans="2:23" x14ac:dyDescent="0.2">
      <c r="B28" s="83" t="s">
        <v>59</v>
      </c>
      <c r="C28" s="84" t="s">
        <v>101</v>
      </c>
      <c r="D28" s="85"/>
      <c r="I28" s="78"/>
      <c r="J28" s="78"/>
      <c r="K28" s="78"/>
      <c r="L28" s="78"/>
      <c r="M28" s="78"/>
      <c r="N28" s="78"/>
      <c r="Q28" s="78"/>
      <c r="R28" s="78"/>
      <c r="S28" s="78"/>
      <c r="T28" s="78"/>
      <c r="U28" s="78"/>
      <c r="V28" s="78"/>
      <c r="W28" s="78"/>
    </row>
    <row r="29" spans="2:23" ht="25.5" x14ac:dyDescent="0.2">
      <c r="B29" s="83" t="s">
        <v>60</v>
      </c>
      <c r="C29" s="84">
        <v>102002</v>
      </c>
      <c r="D29" s="85"/>
      <c r="E29" s="78"/>
      <c r="F29" s="79"/>
      <c r="G29" s="78"/>
      <c r="H29" s="78"/>
      <c r="I29" s="78"/>
      <c r="J29" s="78"/>
      <c r="K29" s="78"/>
      <c r="L29" s="78"/>
      <c r="M29" s="78"/>
      <c r="N29" s="78"/>
      <c r="O29" s="80"/>
      <c r="P29" s="78"/>
      <c r="Q29" s="78"/>
      <c r="R29" s="78"/>
      <c r="S29" s="78"/>
      <c r="T29" s="78"/>
      <c r="U29" s="78"/>
      <c r="V29" s="78"/>
      <c r="W29" s="78"/>
    </row>
    <row r="30" spans="2:23" x14ac:dyDescent="0.2">
      <c r="B30" s="83" t="s">
        <v>61</v>
      </c>
      <c r="C30" s="84" t="s">
        <v>100</v>
      </c>
      <c r="D30" s="85"/>
      <c r="E30" s="78"/>
      <c r="F30" s="79"/>
      <c r="G30" s="78"/>
      <c r="H30" s="78"/>
      <c r="I30" s="78"/>
      <c r="J30" s="78"/>
      <c r="K30" s="78"/>
      <c r="L30" s="78"/>
      <c r="M30" s="78"/>
      <c r="N30" s="78"/>
      <c r="O30" s="80"/>
      <c r="P30" s="78"/>
      <c r="Q30" s="78"/>
      <c r="R30" s="78"/>
      <c r="S30" s="78"/>
      <c r="T30" s="78"/>
      <c r="U30" s="78"/>
      <c r="V30" s="78"/>
      <c r="W30" s="78"/>
    </row>
    <row r="31" spans="2:23" ht="26.25" customHeight="1" x14ac:dyDescent="0.2">
      <c r="B31" s="83" t="s">
        <v>62</v>
      </c>
      <c r="C31" s="84">
        <v>1080</v>
      </c>
      <c r="D31" s="93" t="s">
        <v>201</v>
      </c>
      <c r="E31" s="189" t="s">
        <v>63</v>
      </c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1"/>
    </row>
    <row r="32" spans="2:23" ht="15" customHeight="1" x14ac:dyDescent="0.2">
      <c r="B32" s="83" t="s">
        <v>64</v>
      </c>
      <c r="C32" s="84">
        <v>11002</v>
      </c>
      <c r="D32" s="183" t="s">
        <v>203</v>
      </c>
      <c r="E32" s="183" t="s">
        <v>65</v>
      </c>
      <c r="F32" s="192" t="s">
        <v>199</v>
      </c>
      <c r="G32" s="183" t="s">
        <v>204</v>
      </c>
      <c r="H32" s="183" t="s">
        <v>205</v>
      </c>
      <c r="I32" s="186" t="s">
        <v>206</v>
      </c>
      <c r="J32" s="186" t="s">
        <v>207</v>
      </c>
      <c r="K32" s="186" t="s">
        <v>208</v>
      </c>
      <c r="L32" s="183" t="s">
        <v>209</v>
      </c>
      <c r="M32" s="183" t="s">
        <v>210</v>
      </c>
      <c r="N32" s="183" t="s">
        <v>211</v>
      </c>
      <c r="O32" s="115"/>
      <c r="P32" s="183" t="s">
        <v>24</v>
      </c>
      <c r="Q32" s="186" t="s">
        <v>25</v>
      </c>
      <c r="R32" s="186" t="s">
        <v>26</v>
      </c>
      <c r="S32" s="186" t="s">
        <v>27</v>
      </c>
      <c r="T32" s="183" t="s">
        <v>28</v>
      </c>
      <c r="U32" s="183" t="s">
        <v>66</v>
      </c>
      <c r="V32" s="183" t="s">
        <v>67</v>
      </c>
      <c r="W32" s="195" t="s">
        <v>68</v>
      </c>
    </row>
    <row r="33" spans="2:23" ht="38.25" x14ac:dyDescent="0.2">
      <c r="B33" s="94" t="s">
        <v>38</v>
      </c>
      <c r="C33" s="95" t="s">
        <v>103</v>
      </c>
      <c r="D33" s="184"/>
      <c r="E33" s="184"/>
      <c r="F33" s="193"/>
      <c r="G33" s="184"/>
      <c r="H33" s="184"/>
      <c r="I33" s="187"/>
      <c r="J33" s="187"/>
      <c r="K33" s="187"/>
      <c r="L33" s="184"/>
      <c r="M33" s="184"/>
      <c r="N33" s="184"/>
      <c r="O33" s="116"/>
      <c r="P33" s="184"/>
      <c r="Q33" s="187"/>
      <c r="R33" s="187"/>
      <c r="S33" s="187"/>
      <c r="T33" s="184"/>
      <c r="U33" s="184"/>
      <c r="V33" s="184"/>
      <c r="W33" s="196"/>
    </row>
    <row r="34" spans="2:23" ht="51" x14ac:dyDescent="0.2">
      <c r="B34" s="94" t="s">
        <v>69</v>
      </c>
      <c r="C34" s="84" t="s">
        <v>104</v>
      </c>
      <c r="D34" s="184"/>
      <c r="E34" s="184"/>
      <c r="F34" s="193"/>
      <c r="G34" s="184"/>
      <c r="H34" s="184"/>
      <c r="I34" s="187"/>
      <c r="J34" s="187"/>
      <c r="K34" s="187"/>
      <c r="L34" s="184"/>
      <c r="M34" s="184"/>
      <c r="N34" s="184"/>
      <c r="O34" s="116"/>
      <c r="P34" s="184"/>
      <c r="Q34" s="187"/>
      <c r="R34" s="187"/>
      <c r="S34" s="187"/>
      <c r="T34" s="184"/>
      <c r="U34" s="184"/>
      <c r="V34" s="184"/>
      <c r="W34" s="196"/>
    </row>
    <row r="35" spans="2:23" x14ac:dyDescent="0.2">
      <c r="B35" s="94" t="s">
        <v>40</v>
      </c>
      <c r="C35" s="84" t="s">
        <v>99</v>
      </c>
      <c r="D35" s="184"/>
      <c r="E35" s="184"/>
      <c r="F35" s="193"/>
      <c r="G35" s="184"/>
      <c r="H35" s="184"/>
      <c r="I35" s="187"/>
      <c r="J35" s="187"/>
      <c r="K35" s="187"/>
      <c r="L35" s="184"/>
      <c r="M35" s="184"/>
      <c r="N35" s="184"/>
      <c r="O35" s="116"/>
      <c r="P35" s="184"/>
      <c r="Q35" s="187"/>
      <c r="R35" s="187"/>
      <c r="S35" s="187"/>
      <c r="T35" s="184"/>
      <c r="U35" s="184"/>
      <c r="V35" s="184"/>
      <c r="W35" s="196"/>
    </row>
    <row r="36" spans="2:23" ht="15" customHeight="1" x14ac:dyDescent="0.2">
      <c r="B36" s="84" t="s">
        <v>70</v>
      </c>
      <c r="C36" s="84" t="s">
        <v>102</v>
      </c>
      <c r="D36" s="184"/>
      <c r="E36" s="184"/>
      <c r="F36" s="193"/>
      <c r="G36" s="184"/>
      <c r="H36" s="184"/>
      <c r="I36" s="187"/>
      <c r="J36" s="187"/>
      <c r="K36" s="187"/>
      <c r="L36" s="184"/>
      <c r="M36" s="184"/>
      <c r="N36" s="184"/>
      <c r="O36" s="116"/>
      <c r="P36" s="184"/>
      <c r="Q36" s="187"/>
      <c r="R36" s="187"/>
      <c r="S36" s="187"/>
      <c r="T36" s="184"/>
      <c r="U36" s="184"/>
      <c r="V36" s="184"/>
      <c r="W36" s="196"/>
    </row>
    <row r="37" spans="2:23" x14ac:dyDescent="0.2">
      <c r="B37" s="96"/>
      <c r="C37" s="97" t="s">
        <v>71</v>
      </c>
      <c r="D37" s="185"/>
      <c r="E37" s="185"/>
      <c r="F37" s="194"/>
      <c r="G37" s="185"/>
      <c r="H37" s="185"/>
      <c r="I37" s="188"/>
      <c r="J37" s="188"/>
      <c r="K37" s="188"/>
      <c r="L37" s="185"/>
      <c r="M37" s="185"/>
      <c r="N37" s="185"/>
      <c r="O37" s="117"/>
      <c r="P37" s="185"/>
      <c r="Q37" s="188"/>
      <c r="R37" s="188"/>
      <c r="S37" s="188"/>
      <c r="T37" s="185"/>
      <c r="U37" s="185"/>
      <c r="V37" s="185"/>
      <c r="W37" s="197"/>
    </row>
    <row r="38" spans="2:23" x14ac:dyDescent="0.2">
      <c r="B38" s="118" t="s">
        <v>107</v>
      </c>
      <c r="C38" s="119" t="s">
        <v>105</v>
      </c>
      <c r="D38" s="119">
        <v>4791</v>
      </c>
      <c r="E38" s="120">
        <v>5063</v>
      </c>
      <c r="F38" s="121">
        <v>5274</v>
      </c>
      <c r="G38" s="120">
        <v>5274</v>
      </c>
      <c r="H38" s="120">
        <v>5485</v>
      </c>
      <c r="I38" s="120">
        <v>1371</v>
      </c>
      <c r="J38" s="120">
        <v>2743</v>
      </c>
      <c r="K38" s="120">
        <v>4114</v>
      </c>
      <c r="L38" s="120">
        <v>5485</v>
      </c>
      <c r="M38" s="120">
        <v>5485</v>
      </c>
      <c r="N38" s="120">
        <v>5485</v>
      </c>
      <c r="O38" s="122"/>
      <c r="P38" s="120">
        <v>5335</v>
      </c>
      <c r="Q38" s="120">
        <v>1334</v>
      </c>
      <c r="R38" s="120">
        <v>2668</v>
      </c>
      <c r="S38" s="120">
        <v>4001</v>
      </c>
      <c r="T38" s="120">
        <v>5335</v>
      </c>
      <c r="U38" s="120">
        <v>5335</v>
      </c>
      <c r="V38" s="120">
        <v>5335</v>
      </c>
      <c r="W38" s="98"/>
    </row>
    <row r="39" spans="2:23" x14ac:dyDescent="0.2">
      <c r="B39" s="118" t="s">
        <v>107</v>
      </c>
      <c r="C39" s="119" t="s">
        <v>106</v>
      </c>
      <c r="D39" s="119">
        <v>4201</v>
      </c>
      <c r="E39" s="120">
        <v>4485</v>
      </c>
      <c r="F39" s="121">
        <v>4513</v>
      </c>
      <c r="G39" s="120">
        <v>4513</v>
      </c>
      <c r="H39" s="120">
        <v>4701</v>
      </c>
      <c r="I39" s="120">
        <v>1177</v>
      </c>
      <c r="J39" s="120">
        <v>2353</v>
      </c>
      <c r="K39" s="120">
        <v>3530</v>
      </c>
      <c r="L39" s="120">
        <v>4706</v>
      </c>
      <c r="M39" s="120">
        <v>4712</v>
      </c>
      <c r="N39" s="120">
        <v>4717</v>
      </c>
      <c r="O39" s="122"/>
      <c r="P39" s="120">
        <v>4731</v>
      </c>
      <c r="Q39" s="120">
        <v>1184</v>
      </c>
      <c r="R39" s="120">
        <v>2368</v>
      </c>
      <c r="S39" s="120">
        <v>3553</v>
      </c>
      <c r="T39" s="120">
        <v>4736.6000000000004</v>
      </c>
      <c r="U39" s="120">
        <v>4742</v>
      </c>
      <c r="V39" s="120">
        <v>4747</v>
      </c>
      <c r="W39" s="98"/>
    </row>
    <row r="40" spans="2:23" ht="25.5" x14ac:dyDescent="0.2">
      <c r="B40" s="123" t="s">
        <v>165</v>
      </c>
      <c r="C40" s="124" t="s">
        <v>166</v>
      </c>
      <c r="D40" s="124">
        <v>87.7</v>
      </c>
      <c r="E40" s="108">
        <v>88.6</v>
      </c>
      <c r="F40" s="125">
        <v>85.6</v>
      </c>
      <c r="G40" s="108">
        <v>85.6</v>
      </c>
      <c r="H40" s="108">
        <v>85.699999999999989</v>
      </c>
      <c r="I40" s="108">
        <v>85.799999999999983</v>
      </c>
      <c r="J40" s="108">
        <v>85.799999999999983</v>
      </c>
      <c r="K40" s="108">
        <v>85.799999999999983</v>
      </c>
      <c r="L40" s="108">
        <v>85.799999999999983</v>
      </c>
      <c r="M40" s="108">
        <v>85.899999999999977</v>
      </c>
      <c r="N40" s="108">
        <v>85.999999999999972</v>
      </c>
      <c r="O40" s="126"/>
      <c r="P40" s="108">
        <v>88.7</v>
      </c>
      <c r="Q40" s="108">
        <v>88.8</v>
      </c>
      <c r="R40" s="108">
        <v>88.8</v>
      </c>
      <c r="S40" s="108">
        <v>88.8</v>
      </c>
      <c r="T40" s="108">
        <v>88.8</v>
      </c>
      <c r="U40" s="108">
        <v>88.9</v>
      </c>
      <c r="V40" s="108">
        <v>89</v>
      </c>
      <c r="W40" s="98"/>
    </row>
    <row r="41" spans="2:23" ht="15" customHeight="1" x14ac:dyDescent="0.2">
      <c r="B41" s="106" t="s">
        <v>72</v>
      </c>
      <c r="C41" s="107"/>
      <c r="D41" s="107">
        <v>581786.19999999995</v>
      </c>
      <c r="E41" s="127">
        <v>601663.20000000007</v>
      </c>
      <c r="F41" s="128"/>
      <c r="G41" s="108">
        <v>719188.9</v>
      </c>
      <c r="H41" s="108">
        <v>734844.39999999991</v>
      </c>
      <c r="I41" s="108">
        <v>145250</v>
      </c>
      <c r="J41" s="108">
        <v>357644</v>
      </c>
      <c r="K41" s="108">
        <v>570037.9</v>
      </c>
      <c r="L41" s="108">
        <v>849575.8</v>
      </c>
      <c r="M41" s="108">
        <v>878354.50000000012</v>
      </c>
      <c r="N41" s="108">
        <v>907068.10000000009</v>
      </c>
      <c r="O41" s="129"/>
      <c r="P41" s="108">
        <v>739411.10000000009</v>
      </c>
      <c r="Q41" s="108">
        <v>158535.1</v>
      </c>
      <c r="R41" s="108">
        <v>391182.7</v>
      </c>
      <c r="S41" s="108">
        <v>623830.30000000005</v>
      </c>
      <c r="T41" s="108">
        <v>930590.3</v>
      </c>
      <c r="U41" s="108">
        <v>1136773.4000000001</v>
      </c>
      <c r="V41" s="108">
        <v>1265795.3</v>
      </c>
      <c r="W41" s="108"/>
    </row>
    <row r="42" spans="2:23" ht="15.75" x14ac:dyDescent="0.25">
      <c r="B42" s="130"/>
    </row>
    <row r="43" spans="2:23" x14ac:dyDescent="0.2">
      <c r="B43" s="83" t="s">
        <v>59</v>
      </c>
      <c r="C43" s="84" t="s">
        <v>96</v>
      </c>
      <c r="D43" s="85"/>
      <c r="I43" s="78"/>
      <c r="J43" s="78"/>
      <c r="K43" s="78"/>
      <c r="L43" s="78"/>
      <c r="M43" s="78"/>
      <c r="N43" s="78"/>
      <c r="Q43" s="78"/>
      <c r="R43" s="78"/>
      <c r="S43" s="78"/>
      <c r="T43" s="78"/>
      <c r="U43" s="78"/>
      <c r="V43" s="78"/>
      <c r="W43" s="78"/>
    </row>
    <row r="44" spans="2:23" ht="25.5" x14ac:dyDescent="0.2">
      <c r="B44" s="83" t="s">
        <v>60</v>
      </c>
      <c r="C44" s="84">
        <v>102002</v>
      </c>
      <c r="D44" s="85"/>
      <c r="E44" s="78"/>
      <c r="F44" s="79"/>
      <c r="G44" s="78"/>
      <c r="H44" s="78"/>
      <c r="I44" s="78"/>
      <c r="J44" s="78"/>
      <c r="K44" s="78"/>
      <c r="L44" s="78"/>
      <c r="M44" s="78"/>
      <c r="N44" s="78"/>
      <c r="O44" s="80"/>
      <c r="P44" s="78"/>
      <c r="Q44" s="78"/>
      <c r="R44" s="78"/>
      <c r="S44" s="78"/>
      <c r="T44" s="78"/>
      <c r="U44" s="78"/>
      <c r="V44" s="78"/>
      <c r="W44" s="78"/>
    </row>
    <row r="45" spans="2:23" x14ac:dyDescent="0.2">
      <c r="B45" s="83" t="s">
        <v>61</v>
      </c>
      <c r="C45" s="84" t="s">
        <v>100</v>
      </c>
      <c r="D45" s="85"/>
      <c r="E45" s="78"/>
      <c r="F45" s="79"/>
      <c r="G45" s="78"/>
      <c r="H45" s="78"/>
      <c r="I45" s="78"/>
      <c r="J45" s="78"/>
      <c r="K45" s="78"/>
      <c r="L45" s="78"/>
      <c r="M45" s="78"/>
      <c r="N45" s="78"/>
      <c r="O45" s="80"/>
      <c r="P45" s="78"/>
      <c r="Q45" s="78"/>
      <c r="R45" s="78"/>
      <c r="S45" s="78"/>
      <c r="T45" s="78"/>
      <c r="U45" s="78"/>
      <c r="V45" s="78"/>
      <c r="W45" s="78"/>
    </row>
    <row r="46" spans="2:23" ht="26.25" customHeight="1" x14ac:dyDescent="0.2">
      <c r="B46" s="83" t="s">
        <v>62</v>
      </c>
      <c r="C46" s="84">
        <v>1080</v>
      </c>
      <c r="D46" s="93" t="s">
        <v>201</v>
      </c>
      <c r="E46" s="189" t="s">
        <v>63</v>
      </c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1"/>
    </row>
    <row r="47" spans="2:23" ht="15" customHeight="1" x14ac:dyDescent="0.2">
      <c r="B47" s="83" t="s">
        <v>64</v>
      </c>
      <c r="C47" s="84">
        <v>11003</v>
      </c>
      <c r="D47" s="183" t="s">
        <v>203</v>
      </c>
      <c r="E47" s="183" t="s">
        <v>65</v>
      </c>
      <c r="F47" s="192" t="s">
        <v>199</v>
      </c>
      <c r="G47" s="183" t="s">
        <v>204</v>
      </c>
      <c r="H47" s="183" t="s">
        <v>205</v>
      </c>
      <c r="I47" s="186" t="s">
        <v>206</v>
      </c>
      <c r="J47" s="186" t="s">
        <v>207</v>
      </c>
      <c r="K47" s="186" t="s">
        <v>208</v>
      </c>
      <c r="L47" s="183" t="s">
        <v>209</v>
      </c>
      <c r="M47" s="183" t="s">
        <v>210</v>
      </c>
      <c r="N47" s="183" t="s">
        <v>211</v>
      </c>
      <c r="O47" s="115"/>
      <c r="P47" s="183" t="s">
        <v>24</v>
      </c>
      <c r="Q47" s="186" t="s">
        <v>25</v>
      </c>
      <c r="R47" s="186" t="s">
        <v>26</v>
      </c>
      <c r="S47" s="186" t="s">
        <v>27</v>
      </c>
      <c r="T47" s="183" t="s">
        <v>28</v>
      </c>
      <c r="U47" s="183" t="s">
        <v>66</v>
      </c>
      <c r="V47" s="183" t="s">
        <v>67</v>
      </c>
      <c r="W47" s="195" t="s">
        <v>68</v>
      </c>
    </row>
    <row r="48" spans="2:23" ht="38.25" x14ac:dyDescent="0.2">
      <c r="B48" s="94" t="s">
        <v>38</v>
      </c>
      <c r="C48" s="95" t="s">
        <v>109</v>
      </c>
      <c r="D48" s="184"/>
      <c r="E48" s="184"/>
      <c r="F48" s="193"/>
      <c r="G48" s="184"/>
      <c r="H48" s="184"/>
      <c r="I48" s="187"/>
      <c r="J48" s="187"/>
      <c r="K48" s="187"/>
      <c r="L48" s="184"/>
      <c r="M48" s="184"/>
      <c r="N48" s="184"/>
      <c r="O48" s="116"/>
      <c r="P48" s="184"/>
      <c r="Q48" s="187"/>
      <c r="R48" s="187"/>
      <c r="S48" s="187"/>
      <c r="T48" s="184"/>
      <c r="U48" s="184"/>
      <c r="V48" s="184"/>
      <c r="W48" s="196"/>
    </row>
    <row r="49" spans="2:23" ht="51" x14ac:dyDescent="0.2">
      <c r="B49" s="94" t="s">
        <v>69</v>
      </c>
      <c r="C49" s="84" t="s">
        <v>104</v>
      </c>
      <c r="D49" s="184"/>
      <c r="E49" s="184"/>
      <c r="F49" s="193"/>
      <c r="G49" s="184"/>
      <c r="H49" s="184"/>
      <c r="I49" s="187"/>
      <c r="J49" s="187"/>
      <c r="K49" s="187"/>
      <c r="L49" s="184"/>
      <c r="M49" s="184"/>
      <c r="N49" s="184"/>
      <c r="O49" s="116"/>
      <c r="P49" s="184"/>
      <c r="Q49" s="187"/>
      <c r="R49" s="187"/>
      <c r="S49" s="187"/>
      <c r="T49" s="184"/>
      <c r="U49" s="184"/>
      <c r="V49" s="184"/>
      <c r="W49" s="196"/>
    </row>
    <row r="50" spans="2:23" x14ac:dyDescent="0.2">
      <c r="B50" s="94" t="s">
        <v>40</v>
      </c>
      <c r="C50" s="84" t="s">
        <v>99</v>
      </c>
      <c r="D50" s="184"/>
      <c r="E50" s="184"/>
      <c r="F50" s="193"/>
      <c r="G50" s="184"/>
      <c r="H50" s="184"/>
      <c r="I50" s="187"/>
      <c r="J50" s="187"/>
      <c r="K50" s="187"/>
      <c r="L50" s="184"/>
      <c r="M50" s="184"/>
      <c r="N50" s="184"/>
      <c r="O50" s="116"/>
      <c r="P50" s="184"/>
      <c r="Q50" s="187"/>
      <c r="R50" s="187"/>
      <c r="S50" s="187"/>
      <c r="T50" s="184"/>
      <c r="U50" s="184"/>
      <c r="V50" s="184"/>
      <c r="W50" s="196"/>
    </row>
    <row r="51" spans="2:23" ht="15" customHeight="1" x14ac:dyDescent="0.2">
      <c r="B51" s="84" t="s">
        <v>70</v>
      </c>
      <c r="C51" s="84" t="s">
        <v>108</v>
      </c>
      <c r="D51" s="184"/>
      <c r="E51" s="184"/>
      <c r="F51" s="193"/>
      <c r="G51" s="184"/>
      <c r="H51" s="184"/>
      <c r="I51" s="187"/>
      <c r="J51" s="187"/>
      <c r="K51" s="187"/>
      <c r="L51" s="184"/>
      <c r="M51" s="184"/>
      <c r="N51" s="184"/>
      <c r="O51" s="116"/>
      <c r="P51" s="184"/>
      <c r="Q51" s="187"/>
      <c r="R51" s="187"/>
      <c r="S51" s="187"/>
      <c r="T51" s="184"/>
      <c r="U51" s="184"/>
      <c r="V51" s="184"/>
      <c r="W51" s="196"/>
    </row>
    <row r="52" spans="2:23" x14ac:dyDescent="0.2">
      <c r="B52" s="96"/>
      <c r="C52" s="97" t="s">
        <v>71</v>
      </c>
      <c r="D52" s="185"/>
      <c r="E52" s="185"/>
      <c r="F52" s="194"/>
      <c r="G52" s="185"/>
      <c r="H52" s="185"/>
      <c r="I52" s="188"/>
      <c r="J52" s="188"/>
      <c r="K52" s="188"/>
      <c r="L52" s="185"/>
      <c r="M52" s="185"/>
      <c r="N52" s="185"/>
      <c r="O52" s="117"/>
      <c r="P52" s="185"/>
      <c r="Q52" s="188"/>
      <c r="R52" s="188"/>
      <c r="S52" s="188"/>
      <c r="T52" s="185"/>
      <c r="U52" s="185"/>
      <c r="V52" s="185"/>
      <c r="W52" s="197"/>
    </row>
    <row r="53" spans="2:23" x14ac:dyDescent="0.2">
      <c r="B53" s="118" t="s">
        <v>107</v>
      </c>
      <c r="C53" s="119" t="s">
        <v>110</v>
      </c>
      <c r="D53" s="119">
        <v>4653</v>
      </c>
      <c r="E53" s="120">
        <v>5045</v>
      </c>
      <c r="F53" s="131">
        <v>5655</v>
      </c>
      <c r="G53" s="120">
        <v>5655</v>
      </c>
      <c r="H53" s="120">
        <v>6265</v>
      </c>
      <c r="I53" s="120">
        <v>1566</v>
      </c>
      <c r="J53" s="120">
        <v>3133</v>
      </c>
      <c r="K53" s="120">
        <v>4699</v>
      </c>
      <c r="L53" s="120">
        <v>6265</v>
      </c>
      <c r="M53" s="120">
        <v>6265</v>
      </c>
      <c r="N53" s="120">
        <v>6265</v>
      </c>
      <c r="O53" s="132"/>
      <c r="P53" s="120">
        <v>5437</v>
      </c>
      <c r="Q53" s="120">
        <v>1359</v>
      </c>
      <c r="R53" s="120">
        <v>2719</v>
      </c>
      <c r="S53" s="120">
        <v>4078</v>
      </c>
      <c r="T53" s="120">
        <v>5437</v>
      </c>
      <c r="U53" s="120">
        <v>5437</v>
      </c>
      <c r="V53" s="120">
        <v>5437</v>
      </c>
      <c r="W53" s="98"/>
    </row>
    <row r="54" spans="2:23" x14ac:dyDescent="0.2">
      <c r="B54" s="118" t="s">
        <v>107</v>
      </c>
      <c r="C54" s="119" t="s">
        <v>111</v>
      </c>
      <c r="D54" s="119">
        <v>3637</v>
      </c>
      <c r="E54" s="120">
        <v>4055</v>
      </c>
      <c r="F54" s="131">
        <v>4356</v>
      </c>
      <c r="G54" s="120">
        <v>4356</v>
      </c>
      <c r="H54" s="120">
        <v>4832</v>
      </c>
      <c r="I54" s="120">
        <v>1210</v>
      </c>
      <c r="J54" s="120">
        <v>2419</v>
      </c>
      <c r="K54" s="120">
        <v>3629</v>
      </c>
      <c r="L54" s="120">
        <v>4838</v>
      </c>
      <c r="M54" s="120">
        <v>4845</v>
      </c>
      <c r="N54" s="120">
        <v>4851</v>
      </c>
      <c r="O54" s="132"/>
      <c r="P54" s="120">
        <v>4376</v>
      </c>
      <c r="Q54" s="120">
        <v>1095</v>
      </c>
      <c r="R54" s="120">
        <v>2190</v>
      </c>
      <c r="S54" s="120">
        <v>3286</v>
      </c>
      <c r="T54" s="120">
        <v>4381</v>
      </c>
      <c r="U54" s="120">
        <v>4386</v>
      </c>
      <c r="V54" s="120">
        <v>4392</v>
      </c>
      <c r="W54" s="98"/>
    </row>
    <row r="55" spans="2:23" x14ac:dyDescent="0.2">
      <c r="B55" s="118" t="s">
        <v>107</v>
      </c>
      <c r="C55" s="119" t="s">
        <v>120</v>
      </c>
      <c r="D55" s="119">
        <v>3858</v>
      </c>
      <c r="E55" s="120">
        <v>4353</v>
      </c>
      <c r="F55" s="131">
        <v>4559</v>
      </c>
      <c r="G55" s="120">
        <v>4559</v>
      </c>
      <c r="H55" s="120">
        <v>5062</v>
      </c>
      <c r="I55" s="120">
        <v>1267</v>
      </c>
      <c r="J55" s="120">
        <v>2534</v>
      </c>
      <c r="K55" s="120">
        <v>3801</v>
      </c>
      <c r="L55" s="120">
        <v>5068</v>
      </c>
      <c r="M55" s="120">
        <v>5075</v>
      </c>
      <c r="N55" s="120">
        <v>5081</v>
      </c>
      <c r="O55" s="132"/>
      <c r="P55" s="120">
        <v>4697</v>
      </c>
      <c r="Q55" s="120">
        <v>1176</v>
      </c>
      <c r="R55" s="120">
        <v>2351</v>
      </c>
      <c r="S55" s="120">
        <v>3527</v>
      </c>
      <c r="T55" s="120">
        <v>4702</v>
      </c>
      <c r="U55" s="120">
        <v>4708</v>
      </c>
      <c r="V55" s="120">
        <v>4713</v>
      </c>
      <c r="W55" s="98"/>
    </row>
    <row r="56" spans="2:23" x14ac:dyDescent="0.2">
      <c r="B56" s="118" t="s">
        <v>107</v>
      </c>
      <c r="C56" s="119" t="s">
        <v>121</v>
      </c>
      <c r="D56" s="119">
        <v>795</v>
      </c>
      <c r="E56" s="120">
        <v>692</v>
      </c>
      <c r="F56" s="131">
        <v>1096</v>
      </c>
      <c r="G56" s="120">
        <v>1096</v>
      </c>
      <c r="H56" s="120">
        <v>1203</v>
      </c>
      <c r="I56" s="120">
        <v>299</v>
      </c>
      <c r="J56" s="120">
        <v>598</v>
      </c>
      <c r="K56" s="120">
        <v>897</v>
      </c>
      <c r="L56" s="120">
        <v>1197</v>
      </c>
      <c r="M56" s="120">
        <v>1190</v>
      </c>
      <c r="N56" s="120">
        <v>1184</v>
      </c>
      <c r="O56" s="132"/>
      <c r="P56" s="120">
        <v>740</v>
      </c>
      <c r="Q56" s="120">
        <v>184</v>
      </c>
      <c r="R56" s="120">
        <v>367</v>
      </c>
      <c r="S56" s="120">
        <v>551</v>
      </c>
      <c r="T56" s="120">
        <v>735</v>
      </c>
      <c r="U56" s="120">
        <v>729</v>
      </c>
      <c r="V56" s="120">
        <v>724</v>
      </c>
      <c r="W56" s="98"/>
    </row>
    <row r="57" spans="2:23" x14ac:dyDescent="0.2">
      <c r="B57" s="118" t="s">
        <v>165</v>
      </c>
      <c r="C57" s="119" t="s">
        <v>167</v>
      </c>
      <c r="D57" s="119">
        <v>82.9</v>
      </c>
      <c r="E57" s="98">
        <v>86.3</v>
      </c>
      <c r="F57" s="133">
        <v>80.7</v>
      </c>
      <c r="G57" s="98">
        <v>80.7</v>
      </c>
      <c r="H57" s="98">
        <v>80.8</v>
      </c>
      <c r="I57" s="108">
        <v>80.899999999999991</v>
      </c>
      <c r="J57" s="108">
        <v>80.899999999999991</v>
      </c>
      <c r="K57" s="108">
        <v>80.899999999999991</v>
      </c>
      <c r="L57" s="108">
        <v>80.899999999999991</v>
      </c>
      <c r="M57" s="108">
        <v>80.999999999999986</v>
      </c>
      <c r="N57" s="108">
        <v>81.09999999999998</v>
      </c>
      <c r="O57" s="134"/>
      <c r="P57" s="98">
        <v>86.4</v>
      </c>
      <c r="Q57" s="108">
        <v>86.5</v>
      </c>
      <c r="R57" s="108">
        <v>86.5</v>
      </c>
      <c r="S57" s="108">
        <v>86.5</v>
      </c>
      <c r="T57" s="108">
        <v>86.5</v>
      </c>
      <c r="U57" s="108">
        <v>86.6</v>
      </c>
      <c r="V57" s="108">
        <v>86.7</v>
      </c>
      <c r="W57" s="98"/>
    </row>
    <row r="58" spans="2:23" ht="25.5" x14ac:dyDescent="0.2">
      <c r="B58" s="118" t="s">
        <v>165</v>
      </c>
      <c r="C58" s="119" t="s">
        <v>168</v>
      </c>
      <c r="D58" s="119">
        <v>2.4</v>
      </c>
      <c r="E58" s="98">
        <v>1.7</v>
      </c>
      <c r="F58" s="133">
        <v>2.2999999999999998</v>
      </c>
      <c r="G58" s="98">
        <v>2.2999999999999998</v>
      </c>
      <c r="H58" s="98">
        <v>2.1999999999999997</v>
      </c>
      <c r="I58" s="108">
        <v>2.0999999999999996</v>
      </c>
      <c r="J58" s="108">
        <v>2.0999999999999996</v>
      </c>
      <c r="K58" s="108">
        <v>2.0999999999999996</v>
      </c>
      <c r="L58" s="108">
        <v>2.0999999999999996</v>
      </c>
      <c r="M58" s="108">
        <v>1.9999999999999996</v>
      </c>
      <c r="N58" s="108">
        <v>1.8999999999999995</v>
      </c>
      <c r="O58" s="134"/>
      <c r="P58" s="98">
        <v>1.6</v>
      </c>
      <c r="Q58" s="108">
        <v>1.5</v>
      </c>
      <c r="R58" s="108">
        <v>1.5</v>
      </c>
      <c r="S58" s="108">
        <v>1.5</v>
      </c>
      <c r="T58" s="108">
        <v>1.5</v>
      </c>
      <c r="U58" s="108">
        <v>1.4</v>
      </c>
      <c r="V58" s="108">
        <v>1.3</v>
      </c>
      <c r="W58" s="98"/>
    </row>
    <row r="59" spans="2:23" ht="15" customHeight="1" x14ac:dyDescent="0.2">
      <c r="B59" s="106" t="s">
        <v>72</v>
      </c>
      <c r="C59" s="107"/>
      <c r="D59" s="107">
        <v>408406.2</v>
      </c>
      <c r="E59" s="108">
        <v>414801.5</v>
      </c>
      <c r="F59" s="135"/>
      <c r="G59" s="108">
        <v>489867.7</v>
      </c>
      <c r="H59" s="108">
        <v>502647.89999999997</v>
      </c>
      <c r="I59" s="108">
        <v>134379.29999999999</v>
      </c>
      <c r="J59" s="108">
        <v>331478.7</v>
      </c>
      <c r="K59" s="108">
        <v>528578.19999999995</v>
      </c>
      <c r="L59" s="108">
        <v>788397.9</v>
      </c>
      <c r="M59" s="108">
        <v>826291.9</v>
      </c>
      <c r="N59" s="108">
        <v>864148.29999999993</v>
      </c>
      <c r="O59" s="136"/>
      <c r="P59" s="108">
        <v>499124.89999999997</v>
      </c>
      <c r="Q59" s="108">
        <v>141378.5</v>
      </c>
      <c r="R59" s="108">
        <v>348324.7</v>
      </c>
      <c r="S59" s="108">
        <v>555270.80000000005</v>
      </c>
      <c r="T59" s="108">
        <v>827784.70000000007</v>
      </c>
      <c r="U59" s="108">
        <v>1055312.4000000001</v>
      </c>
      <c r="V59" s="108">
        <v>1162488</v>
      </c>
      <c r="W59" s="108"/>
    </row>
    <row r="61" spans="2:23" x14ac:dyDescent="0.2">
      <c r="B61" s="83" t="s">
        <v>59</v>
      </c>
      <c r="C61" s="84" t="s">
        <v>101</v>
      </c>
      <c r="D61" s="85"/>
      <c r="I61" s="78"/>
      <c r="J61" s="78"/>
      <c r="K61" s="78"/>
      <c r="L61" s="78"/>
      <c r="M61" s="78"/>
      <c r="N61" s="78"/>
      <c r="Q61" s="78"/>
      <c r="R61" s="78"/>
      <c r="S61" s="78"/>
      <c r="T61" s="78"/>
      <c r="U61" s="78"/>
      <c r="V61" s="78"/>
      <c r="W61" s="78"/>
    </row>
    <row r="62" spans="2:23" ht="25.5" x14ac:dyDescent="0.2">
      <c r="B62" s="83" t="s">
        <v>60</v>
      </c>
      <c r="C62" s="84">
        <v>102002</v>
      </c>
      <c r="D62" s="85"/>
      <c r="E62" s="78"/>
      <c r="F62" s="79"/>
      <c r="G62" s="78"/>
      <c r="H62" s="78"/>
      <c r="I62" s="78"/>
      <c r="J62" s="78"/>
      <c r="K62" s="78"/>
      <c r="L62" s="78"/>
      <c r="M62" s="78"/>
      <c r="N62" s="78"/>
      <c r="O62" s="80"/>
      <c r="P62" s="78"/>
      <c r="Q62" s="78"/>
      <c r="R62" s="78"/>
      <c r="S62" s="78"/>
      <c r="T62" s="78"/>
      <c r="U62" s="78"/>
      <c r="V62" s="78"/>
      <c r="W62" s="78"/>
    </row>
    <row r="63" spans="2:23" x14ac:dyDescent="0.2">
      <c r="B63" s="83" t="s">
        <v>61</v>
      </c>
      <c r="C63" s="84" t="s">
        <v>100</v>
      </c>
      <c r="D63" s="85"/>
      <c r="E63" s="78"/>
      <c r="F63" s="79"/>
      <c r="G63" s="78"/>
      <c r="H63" s="78"/>
      <c r="I63" s="78"/>
      <c r="J63" s="78"/>
      <c r="K63" s="78"/>
      <c r="L63" s="78"/>
      <c r="M63" s="78"/>
      <c r="N63" s="78"/>
      <c r="O63" s="80"/>
      <c r="P63" s="78"/>
      <c r="Q63" s="78"/>
      <c r="R63" s="78"/>
      <c r="S63" s="78"/>
      <c r="T63" s="78"/>
      <c r="U63" s="78"/>
      <c r="V63" s="78"/>
      <c r="W63" s="78"/>
    </row>
    <row r="64" spans="2:23" ht="26.25" customHeight="1" x14ac:dyDescent="0.2">
      <c r="B64" s="83" t="s">
        <v>62</v>
      </c>
      <c r="C64" s="84">
        <v>1080</v>
      </c>
      <c r="D64" s="93" t="s">
        <v>201</v>
      </c>
      <c r="E64" s="189" t="s">
        <v>63</v>
      </c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1"/>
    </row>
    <row r="65" spans="2:23" ht="15" customHeight="1" x14ac:dyDescent="0.2">
      <c r="B65" s="83" t="s">
        <v>64</v>
      </c>
      <c r="C65" s="84">
        <v>11004</v>
      </c>
      <c r="D65" s="183" t="s">
        <v>203</v>
      </c>
      <c r="E65" s="183" t="s">
        <v>65</v>
      </c>
      <c r="F65" s="192" t="s">
        <v>199</v>
      </c>
      <c r="G65" s="183" t="s">
        <v>204</v>
      </c>
      <c r="H65" s="183" t="s">
        <v>205</v>
      </c>
      <c r="I65" s="186" t="s">
        <v>206</v>
      </c>
      <c r="J65" s="186" t="s">
        <v>207</v>
      </c>
      <c r="K65" s="186" t="s">
        <v>208</v>
      </c>
      <c r="L65" s="183" t="s">
        <v>209</v>
      </c>
      <c r="M65" s="183" t="s">
        <v>210</v>
      </c>
      <c r="N65" s="183" t="s">
        <v>211</v>
      </c>
      <c r="O65" s="115"/>
      <c r="P65" s="183" t="s">
        <v>24</v>
      </c>
      <c r="Q65" s="186" t="s">
        <v>25</v>
      </c>
      <c r="R65" s="186" t="s">
        <v>26</v>
      </c>
      <c r="S65" s="186" t="s">
        <v>27</v>
      </c>
      <c r="T65" s="183" t="s">
        <v>28</v>
      </c>
      <c r="U65" s="183" t="s">
        <v>66</v>
      </c>
      <c r="V65" s="183" t="s">
        <v>67</v>
      </c>
      <c r="W65" s="195" t="s">
        <v>68</v>
      </c>
    </row>
    <row r="66" spans="2:23" ht="38.25" x14ac:dyDescent="0.2">
      <c r="B66" s="94" t="s">
        <v>38</v>
      </c>
      <c r="C66" s="95" t="s">
        <v>113</v>
      </c>
      <c r="D66" s="184"/>
      <c r="E66" s="184"/>
      <c r="F66" s="193"/>
      <c r="G66" s="184"/>
      <c r="H66" s="184"/>
      <c r="I66" s="187"/>
      <c r="J66" s="187"/>
      <c r="K66" s="187"/>
      <c r="L66" s="184"/>
      <c r="M66" s="184"/>
      <c r="N66" s="184"/>
      <c r="O66" s="116"/>
      <c r="P66" s="184"/>
      <c r="Q66" s="187"/>
      <c r="R66" s="187"/>
      <c r="S66" s="187"/>
      <c r="T66" s="184"/>
      <c r="U66" s="184"/>
      <c r="V66" s="184"/>
      <c r="W66" s="196"/>
    </row>
    <row r="67" spans="2:23" ht="51" x14ac:dyDescent="0.2">
      <c r="B67" s="94" t="s">
        <v>69</v>
      </c>
      <c r="C67" s="84" t="s">
        <v>104</v>
      </c>
      <c r="D67" s="184"/>
      <c r="E67" s="184"/>
      <c r="F67" s="193"/>
      <c r="G67" s="184"/>
      <c r="H67" s="184"/>
      <c r="I67" s="187"/>
      <c r="J67" s="187"/>
      <c r="K67" s="187"/>
      <c r="L67" s="184"/>
      <c r="M67" s="184"/>
      <c r="N67" s="184"/>
      <c r="O67" s="116"/>
      <c r="P67" s="184"/>
      <c r="Q67" s="187"/>
      <c r="R67" s="187"/>
      <c r="S67" s="187"/>
      <c r="T67" s="184"/>
      <c r="U67" s="184"/>
      <c r="V67" s="184"/>
      <c r="W67" s="196"/>
    </row>
    <row r="68" spans="2:23" x14ac:dyDescent="0.2">
      <c r="B68" s="94" t="s">
        <v>40</v>
      </c>
      <c r="C68" s="84" t="s">
        <v>99</v>
      </c>
      <c r="D68" s="184"/>
      <c r="E68" s="184"/>
      <c r="F68" s="193"/>
      <c r="G68" s="184"/>
      <c r="H68" s="184"/>
      <c r="I68" s="187"/>
      <c r="J68" s="187"/>
      <c r="K68" s="187"/>
      <c r="L68" s="184"/>
      <c r="M68" s="184"/>
      <c r="N68" s="184"/>
      <c r="O68" s="116"/>
      <c r="P68" s="184"/>
      <c r="Q68" s="187"/>
      <c r="R68" s="187"/>
      <c r="S68" s="187"/>
      <c r="T68" s="184"/>
      <c r="U68" s="184"/>
      <c r="V68" s="184"/>
      <c r="W68" s="196"/>
    </row>
    <row r="69" spans="2:23" ht="15" customHeight="1" x14ac:dyDescent="0.2">
      <c r="B69" s="84" t="s">
        <v>70</v>
      </c>
      <c r="C69" s="84" t="s">
        <v>112</v>
      </c>
      <c r="D69" s="184"/>
      <c r="E69" s="184"/>
      <c r="F69" s="193"/>
      <c r="G69" s="184"/>
      <c r="H69" s="184"/>
      <c r="I69" s="187"/>
      <c r="J69" s="187"/>
      <c r="K69" s="187"/>
      <c r="L69" s="184"/>
      <c r="M69" s="184"/>
      <c r="N69" s="184"/>
      <c r="O69" s="116"/>
      <c r="P69" s="184"/>
      <c r="Q69" s="187"/>
      <c r="R69" s="187"/>
      <c r="S69" s="187"/>
      <c r="T69" s="184"/>
      <c r="U69" s="184"/>
      <c r="V69" s="184"/>
      <c r="W69" s="196"/>
    </row>
    <row r="70" spans="2:23" x14ac:dyDescent="0.2">
      <c r="B70" s="96"/>
      <c r="C70" s="97" t="s">
        <v>71</v>
      </c>
      <c r="D70" s="185"/>
      <c r="E70" s="185"/>
      <c r="F70" s="194"/>
      <c r="G70" s="185"/>
      <c r="H70" s="185"/>
      <c r="I70" s="188"/>
      <c r="J70" s="188"/>
      <c r="K70" s="188"/>
      <c r="L70" s="185"/>
      <c r="M70" s="185"/>
      <c r="N70" s="185"/>
      <c r="O70" s="117"/>
      <c r="P70" s="185"/>
      <c r="Q70" s="188"/>
      <c r="R70" s="188"/>
      <c r="S70" s="188"/>
      <c r="T70" s="185"/>
      <c r="U70" s="185"/>
      <c r="V70" s="185"/>
      <c r="W70" s="197"/>
    </row>
    <row r="71" spans="2:23" x14ac:dyDescent="0.2">
      <c r="B71" s="118" t="s">
        <v>107</v>
      </c>
      <c r="C71" s="119" t="s">
        <v>110</v>
      </c>
      <c r="D71" s="119">
        <v>3722</v>
      </c>
      <c r="E71" s="98">
        <v>4005</v>
      </c>
      <c r="F71" s="137">
        <v>3753</v>
      </c>
      <c r="G71" s="98">
        <v>3753</v>
      </c>
      <c r="H71" s="120">
        <v>3501</v>
      </c>
      <c r="I71" s="120">
        <v>875</v>
      </c>
      <c r="J71" s="120">
        <v>1751</v>
      </c>
      <c r="K71" s="120">
        <v>2626</v>
      </c>
      <c r="L71" s="120">
        <v>3501</v>
      </c>
      <c r="M71" s="120">
        <v>3501</v>
      </c>
      <c r="N71" s="120">
        <v>3501</v>
      </c>
      <c r="O71" s="138"/>
      <c r="P71" s="120">
        <v>4288</v>
      </c>
      <c r="Q71" s="120">
        <v>1072</v>
      </c>
      <c r="R71" s="120">
        <v>2144</v>
      </c>
      <c r="S71" s="120">
        <v>3216</v>
      </c>
      <c r="T71" s="120">
        <v>4288</v>
      </c>
      <c r="U71" s="120">
        <v>4288</v>
      </c>
      <c r="V71" s="120">
        <v>4288</v>
      </c>
      <c r="W71" s="98"/>
    </row>
    <row r="72" spans="2:23" x14ac:dyDescent="0.2">
      <c r="B72" s="118" t="s">
        <v>107</v>
      </c>
      <c r="C72" s="119" t="s">
        <v>111</v>
      </c>
      <c r="D72" s="119">
        <v>3722</v>
      </c>
      <c r="E72" s="98">
        <v>4005</v>
      </c>
      <c r="F72" s="137">
        <v>3753</v>
      </c>
      <c r="G72" s="98">
        <v>3753</v>
      </c>
      <c r="H72" s="120">
        <v>3501</v>
      </c>
      <c r="I72" s="120">
        <v>875</v>
      </c>
      <c r="J72" s="120">
        <v>1751</v>
      </c>
      <c r="K72" s="120">
        <v>2626</v>
      </c>
      <c r="L72" s="120">
        <v>3501</v>
      </c>
      <c r="M72" s="120">
        <v>3501</v>
      </c>
      <c r="N72" s="120">
        <v>3501</v>
      </c>
      <c r="O72" s="138"/>
      <c r="P72" s="120">
        <v>4288</v>
      </c>
      <c r="Q72" s="120">
        <v>1072</v>
      </c>
      <c r="R72" s="120">
        <v>2144</v>
      </c>
      <c r="S72" s="120">
        <v>3216</v>
      </c>
      <c r="T72" s="120">
        <v>4288</v>
      </c>
      <c r="U72" s="120">
        <v>4288</v>
      </c>
      <c r="V72" s="120">
        <v>4288</v>
      </c>
      <c r="W72" s="98"/>
    </row>
    <row r="73" spans="2:23" x14ac:dyDescent="0.2">
      <c r="B73" s="118" t="s">
        <v>107</v>
      </c>
      <c r="C73" s="119" t="s">
        <v>120</v>
      </c>
      <c r="D73" s="119">
        <v>2846</v>
      </c>
      <c r="E73" s="98">
        <v>3396</v>
      </c>
      <c r="F73" s="137">
        <v>3142</v>
      </c>
      <c r="G73" s="98">
        <v>3142</v>
      </c>
      <c r="H73" s="120">
        <v>2937</v>
      </c>
      <c r="I73" s="120">
        <v>735</v>
      </c>
      <c r="J73" s="120">
        <v>1470</v>
      </c>
      <c r="K73" s="120">
        <v>2206</v>
      </c>
      <c r="L73" s="120">
        <v>2941</v>
      </c>
      <c r="M73" s="120">
        <v>2944</v>
      </c>
      <c r="N73" s="120">
        <v>2948</v>
      </c>
      <c r="O73" s="138"/>
      <c r="P73" s="120">
        <v>3640</v>
      </c>
      <c r="Q73" s="120">
        <v>911</v>
      </c>
      <c r="R73" s="120">
        <v>1822</v>
      </c>
      <c r="S73" s="120">
        <v>2733</v>
      </c>
      <c r="T73" s="120">
        <v>3645</v>
      </c>
      <c r="U73" s="120">
        <v>3649</v>
      </c>
      <c r="V73" s="120">
        <v>3653</v>
      </c>
      <c r="W73" s="98"/>
    </row>
    <row r="74" spans="2:23" x14ac:dyDescent="0.2">
      <c r="B74" s="118" t="s">
        <v>107</v>
      </c>
      <c r="C74" s="119" t="s">
        <v>121</v>
      </c>
      <c r="D74" s="119">
        <v>876</v>
      </c>
      <c r="E74" s="98">
        <v>609</v>
      </c>
      <c r="F74" s="137">
        <v>611</v>
      </c>
      <c r="G74" s="98">
        <v>611</v>
      </c>
      <c r="H74" s="120">
        <v>564</v>
      </c>
      <c r="I74" s="120">
        <v>140</v>
      </c>
      <c r="J74" s="120">
        <v>280</v>
      </c>
      <c r="K74" s="120">
        <v>420</v>
      </c>
      <c r="L74" s="120">
        <v>560</v>
      </c>
      <c r="M74" s="120">
        <v>557</v>
      </c>
      <c r="N74" s="120">
        <v>553</v>
      </c>
      <c r="O74" s="138"/>
      <c r="P74" s="120">
        <v>648</v>
      </c>
      <c r="Q74" s="120">
        <v>161</v>
      </c>
      <c r="R74" s="120">
        <v>322</v>
      </c>
      <c r="S74" s="120">
        <v>483</v>
      </c>
      <c r="T74" s="120">
        <v>643</v>
      </c>
      <c r="U74" s="120">
        <v>639</v>
      </c>
      <c r="V74" s="120">
        <v>635</v>
      </c>
      <c r="W74" s="98"/>
    </row>
    <row r="75" spans="2:23" x14ac:dyDescent="0.2">
      <c r="B75" s="118" t="s">
        <v>165</v>
      </c>
      <c r="C75" s="119" t="s">
        <v>167</v>
      </c>
      <c r="D75" s="119">
        <v>76.5</v>
      </c>
      <c r="E75" s="98">
        <v>84.8</v>
      </c>
      <c r="F75" s="137">
        <v>83.8</v>
      </c>
      <c r="G75" s="98">
        <v>83.8</v>
      </c>
      <c r="H75" s="98">
        <v>83.899999999999991</v>
      </c>
      <c r="I75" s="108">
        <v>83.999999999999986</v>
      </c>
      <c r="J75" s="108">
        <v>83.999999999999986</v>
      </c>
      <c r="K75" s="108">
        <v>83.999999999999986</v>
      </c>
      <c r="L75" s="108">
        <v>83.999999999999986</v>
      </c>
      <c r="M75" s="108">
        <v>84.09999999999998</v>
      </c>
      <c r="N75" s="108">
        <v>84.199999999999974</v>
      </c>
      <c r="O75" s="138"/>
      <c r="P75" s="98">
        <v>84.9</v>
      </c>
      <c r="Q75" s="108">
        <v>85</v>
      </c>
      <c r="R75" s="108">
        <v>85</v>
      </c>
      <c r="S75" s="108">
        <v>85</v>
      </c>
      <c r="T75" s="108">
        <v>85</v>
      </c>
      <c r="U75" s="108">
        <v>85.1</v>
      </c>
      <c r="V75" s="108">
        <v>85.2</v>
      </c>
      <c r="W75" s="98"/>
    </row>
    <row r="76" spans="2:23" ht="25.5" x14ac:dyDescent="0.2">
      <c r="B76" s="118" t="s">
        <v>165</v>
      </c>
      <c r="C76" s="119" t="s">
        <v>168</v>
      </c>
      <c r="D76" s="119">
        <v>2.7</v>
      </c>
      <c r="E76" s="98">
        <v>2.1</v>
      </c>
      <c r="F76" s="137">
        <v>3.7</v>
      </c>
      <c r="G76" s="98">
        <v>3.7</v>
      </c>
      <c r="H76" s="98">
        <v>3.6</v>
      </c>
      <c r="I76" s="108">
        <v>3.5</v>
      </c>
      <c r="J76" s="108">
        <v>3.5</v>
      </c>
      <c r="K76" s="108">
        <v>3.5</v>
      </c>
      <c r="L76" s="108">
        <v>3.5</v>
      </c>
      <c r="M76" s="108">
        <v>3.4</v>
      </c>
      <c r="N76" s="108">
        <v>3.3</v>
      </c>
      <c r="O76" s="138"/>
      <c r="P76" s="98">
        <v>2</v>
      </c>
      <c r="Q76" s="108">
        <v>1.9</v>
      </c>
      <c r="R76" s="108">
        <v>1.9</v>
      </c>
      <c r="S76" s="108">
        <v>1.9</v>
      </c>
      <c r="T76" s="108">
        <v>1.9</v>
      </c>
      <c r="U76" s="108">
        <v>1.8</v>
      </c>
      <c r="V76" s="108">
        <v>1.7</v>
      </c>
      <c r="W76" s="98"/>
    </row>
    <row r="77" spans="2:23" ht="15" customHeight="1" x14ac:dyDescent="0.2">
      <c r="B77" s="106" t="s">
        <v>72</v>
      </c>
      <c r="C77" s="107"/>
      <c r="D77" s="107">
        <v>406650</v>
      </c>
      <c r="E77" s="108">
        <v>392232.5</v>
      </c>
      <c r="F77" s="125"/>
      <c r="G77" s="108">
        <v>553003</v>
      </c>
      <c r="H77" s="108">
        <v>571723.30000000005</v>
      </c>
      <c r="I77" s="108">
        <v>122249.3</v>
      </c>
      <c r="J77" s="108">
        <v>299448.40000000002</v>
      </c>
      <c r="K77" s="108">
        <v>476647.6</v>
      </c>
      <c r="L77" s="108">
        <v>708796.60000000009</v>
      </c>
      <c r="M77" s="108">
        <v>742100.9</v>
      </c>
      <c r="N77" s="108">
        <v>775655.5</v>
      </c>
      <c r="O77" s="126"/>
      <c r="P77" s="108">
        <v>561753.89999999991</v>
      </c>
      <c r="Q77" s="108">
        <v>127549.8</v>
      </c>
      <c r="R77" s="108">
        <v>312748.7</v>
      </c>
      <c r="S77" s="108">
        <v>497947.7</v>
      </c>
      <c r="T77" s="108">
        <v>740795.79999999993</v>
      </c>
      <c r="U77" s="108">
        <v>939379.99999999988</v>
      </c>
      <c r="V77" s="108">
        <v>1031277.7999999999</v>
      </c>
      <c r="W77" s="108"/>
    </row>
    <row r="79" spans="2:23" x14ac:dyDescent="0.2">
      <c r="B79" s="83" t="s">
        <v>59</v>
      </c>
      <c r="C79" s="84" t="s">
        <v>96</v>
      </c>
      <c r="D79" s="85"/>
      <c r="I79" s="78"/>
      <c r="J79" s="78"/>
      <c r="K79" s="78"/>
      <c r="L79" s="78"/>
      <c r="M79" s="78"/>
      <c r="N79" s="78"/>
      <c r="Q79" s="78"/>
      <c r="R79" s="78"/>
      <c r="S79" s="78"/>
      <c r="T79" s="78"/>
      <c r="U79" s="78"/>
      <c r="V79" s="78"/>
      <c r="W79" s="78"/>
    </row>
    <row r="80" spans="2:23" ht="25.5" x14ac:dyDescent="0.2">
      <c r="B80" s="83" t="s">
        <v>60</v>
      </c>
      <c r="C80" s="84">
        <v>102002</v>
      </c>
      <c r="D80" s="85"/>
      <c r="E80" s="78"/>
      <c r="F80" s="79"/>
      <c r="G80" s="78"/>
      <c r="H80" s="78"/>
      <c r="I80" s="78"/>
      <c r="J80" s="78"/>
      <c r="K80" s="78"/>
      <c r="L80" s="78"/>
      <c r="M80" s="78"/>
      <c r="N80" s="78"/>
      <c r="O80" s="80"/>
      <c r="P80" s="78"/>
      <c r="Q80" s="78"/>
      <c r="R80" s="78"/>
      <c r="S80" s="78"/>
      <c r="T80" s="78"/>
      <c r="U80" s="78"/>
      <c r="V80" s="78"/>
      <c r="W80" s="78"/>
    </row>
    <row r="81" spans="2:23" x14ac:dyDescent="0.2">
      <c r="B81" s="83" t="s">
        <v>61</v>
      </c>
      <c r="C81" s="84" t="s">
        <v>100</v>
      </c>
      <c r="D81" s="85"/>
      <c r="E81" s="78"/>
      <c r="F81" s="79"/>
      <c r="G81" s="78"/>
      <c r="H81" s="78"/>
      <c r="I81" s="78"/>
      <c r="J81" s="78"/>
      <c r="K81" s="78"/>
      <c r="L81" s="78"/>
      <c r="M81" s="78"/>
      <c r="N81" s="78"/>
      <c r="O81" s="80"/>
      <c r="P81" s="78"/>
      <c r="Q81" s="78"/>
      <c r="R81" s="78"/>
      <c r="S81" s="78"/>
      <c r="T81" s="78"/>
      <c r="U81" s="78"/>
      <c r="V81" s="78"/>
      <c r="W81" s="78"/>
    </row>
    <row r="82" spans="2:23" ht="26.25" customHeight="1" x14ac:dyDescent="0.2">
      <c r="B82" s="83" t="s">
        <v>62</v>
      </c>
      <c r="C82" s="84">
        <v>1080</v>
      </c>
      <c r="D82" s="93" t="s">
        <v>201</v>
      </c>
      <c r="E82" s="189" t="s">
        <v>63</v>
      </c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1"/>
    </row>
    <row r="83" spans="2:23" ht="15" customHeight="1" x14ac:dyDescent="0.2">
      <c r="B83" s="83" t="s">
        <v>64</v>
      </c>
      <c r="C83" s="84">
        <v>11005</v>
      </c>
      <c r="D83" s="183" t="s">
        <v>203</v>
      </c>
      <c r="E83" s="183" t="s">
        <v>65</v>
      </c>
      <c r="F83" s="192" t="s">
        <v>199</v>
      </c>
      <c r="G83" s="183" t="s">
        <v>204</v>
      </c>
      <c r="H83" s="183" t="s">
        <v>205</v>
      </c>
      <c r="I83" s="186" t="s">
        <v>206</v>
      </c>
      <c r="J83" s="186" t="s">
        <v>207</v>
      </c>
      <c r="K83" s="186" t="s">
        <v>208</v>
      </c>
      <c r="L83" s="183" t="s">
        <v>209</v>
      </c>
      <c r="M83" s="183" t="s">
        <v>210</v>
      </c>
      <c r="N83" s="183" t="s">
        <v>211</v>
      </c>
      <c r="O83" s="115"/>
      <c r="P83" s="183" t="s">
        <v>24</v>
      </c>
      <c r="Q83" s="186" t="s">
        <v>25</v>
      </c>
      <c r="R83" s="186" t="s">
        <v>26</v>
      </c>
      <c r="S83" s="186" t="s">
        <v>27</v>
      </c>
      <c r="T83" s="183" t="s">
        <v>28</v>
      </c>
      <c r="U83" s="183" t="s">
        <v>66</v>
      </c>
      <c r="V83" s="183" t="s">
        <v>67</v>
      </c>
      <c r="W83" s="195" t="s">
        <v>68</v>
      </c>
    </row>
    <row r="84" spans="2:23" ht="38.25" x14ac:dyDescent="0.2">
      <c r="B84" s="94" t="s">
        <v>38</v>
      </c>
      <c r="C84" s="95" t="s">
        <v>115</v>
      </c>
      <c r="D84" s="184"/>
      <c r="E84" s="184"/>
      <c r="F84" s="193"/>
      <c r="G84" s="184"/>
      <c r="H84" s="184"/>
      <c r="I84" s="187"/>
      <c r="J84" s="187"/>
      <c r="K84" s="187"/>
      <c r="L84" s="184"/>
      <c r="M84" s="184"/>
      <c r="N84" s="184"/>
      <c r="O84" s="116"/>
      <c r="P84" s="184"/>
      <c r="Q84" s="187"/>
      <c r="R84" s="187"/>
      <c r="S84" s="187"/>
      <c r="T84" s="184"/>
      <c r="U84" s="184"/>
      <c r="V84" s="184"/>
      <c r="W84" s="196"/>
    </row>
    <row r="85" spans="2:23" ht="51" x14ac:dyDescent="0.2">
      <c r="B85" s="94" t="s">
        <v>69</v>
      </c>
      <c r="C85" s="84" t="s">
        <v>104</v>
      </c>
      <c r="D85" s="184"/>
      <c r="E85" s="184"/>
      <c r="F85" s="193"/>
      <c r="G85" s="184"/>
      <c r="H85" s="184"/>
      <c r="I85" s="187"/>
      <c r="J85" s="187"/>
      <c r="K85" s="187"/>
      <c r="L85" s="184"/>
      <c r="M85" s="184"/>
      <c r="N85" s="184"/>
      <c r="O85" s="116"/>
      <c r="P85" s="184"/>
      <c r="Q85" s="187"/>
      <c r="R85" s="187"/>
      <c r="S85" s="187"/>
      <c r="T85" s="184"/>
      <c r="U85" s="184"/>
      <c r="V85" s="184"/>
      <c r="W85" s="196"/>
    </row>
    <row r="86" spans="2:23" x14ac:dyDescent="0.2">
      <c r="B86" s="94" t="s">
        <v>40</v>
      </c>
      <c r="C86" s="84" t="s">
        <v>99</v>
      </c>
      <c r="D86" s="184"/>
      <c r="E86" s="184"/>
      <c r="F86" s="193"/>
      <c r="G86" s="184"/>
      <c r="H86" s="184"/>
      <c r="I86" s="187"/>
      <c r="J86" s="187"/>
      <c r="K86" s="187"/>
      <c r="L86" s="184"/>
      <c r="M86" s="184"/>
      <c r="N86" s="184"/>
      <c r="O86" s="116"/>
      <c r="P86" s="184"/>
      <c r="Q86" s="187"/>
      <c r="R86" s="187"/>
      <c r="S86" s="187"/>
      <c r="T86" s="184"/>
      <c r="U86" s="184"/>
      <c r="V86" s="184"/>
      <c r="W86" s="196"/>
    </row>
    <row r="87" spans="2:23" ht="15" customHeight="1" x14ac:dyDescent="0.2">
      <c r="B87" s="84" t="s">
        <v>70</v>
      </c>
      <c r="C87" s="84" t="s">
        <v>114</v>
      </c>
      <c r="D87" s="184"/>
      <c r="E87" s="184"/>
      <c r="F87" s="193"/>
      <c r="G87" s="184"/>
      <c r="H87" s="184"/>
      <c r="I87" s="187"/>
      <c r="J87" s="187"/>
      <c r="K87" s="187"/>
      <c r="L87" s="184"/>
      <c r="M87" s="184"/>
      <c r="N87" s="184"/>
      <c r="O87" s="116"/>
      <c r="P87" s="184"/>
      <c r="Q87" s="187"/>
      <c r="R87" s="187"/>
      <c r="S87" s="187"/>
      <c r="T87" s="184"/>
      <c r="U87" s="184"/>
      <c r="V87" s="184"/>
      <c r="W87" s="196"/>
    </row>
    <row r="88" spans="2:23" x14ac:dyDescent="0.2">
      <c r="B88" s="96"/>
      <c r="C88" s="97" t="s">
        <v>71</v>
      </c>
      <c r="D88" s="185"/>
      <c r="E88" s="185"/>
      <c r="F88" s="194"/>
      <c r="G88" s="185"/>
      <c r="H88" s="185"/>
      <c r="I88" s="188"/>
      <c r="J88" s="188"/>
      <c r="K88" s="188"/>
      <c r="L88" s="185"/>
      <c r="M88" s="185"/>
      <c r="N88" s="185"/>
      <c r="O88" s="117"/>
      <c r="P88" s="185"/>
      <c r="Q88" s="188"/>
      <c r="R88" s="188"/>
      <c r="S88" s="188"/>
      <c r="T88" s="185"/>
      <c r="U88" s="185"/>
      <c r="V88" s="185"/>
      <c r="W88" s="197"/>
    </row>
    <row r="89" spans="2:23" x14ac:dyDescent="0.2">
      <c r="B89" s="118" t="s">
        <v>107</v>
      </c>
      <c r="C89" s="119" t="s">
        <v>110</v>
      </c>
      <c r="D89" s="119">
        <v>4988</v>
      </c>
      <c r="E89" s="120">
        <v>6667</v>
      </c>
      <c r="F89" s="121">
        <v>6642</v>
      </c>
      <c r="G89" s="120">
        <v>6642</v>
      </c>
      <c r="H89" s="120">
        <v>6617</v>
      </c>
      <c r="I89" s="120">
        <v>1654</v>
      </c>
      <c r="J89" s="120">
        <v>3309</v>
      </c>
      <c r="K89" s="120">
        <v>4963</v>
      </c>
      <c r="L89" s="120">
        <v>6617</v>
      </c>
      <c r="M89" s="120">
        <v>6617</v>
      </c>
      <c r="N89" s="120">
        <v>6617</v>
      </c>
      <c r="O89" s="122"/>
      <c r="P89" s="120">
        <v>8346</v>
      </c>
      <c r="Q89" s="120">
        <v>2086.5</v>
      </c>
      <c r="R89" s="120">
        <v>4173</v>
      </c>
      <c r="S89" s="120">
        <v>6259.5</v>
      </c>
      <c r="T89" s="120">
        <v>8346</v>
      </c>
      <c r="U89" s="120">
        <v>8346</v>
      </c>
      <c r="V89" s="120">
        <v>8346</v>
      </c>
      <c r="W89" s="98"/>
    </row>
    <row r="90" spans="2:23" x14ac:dyDescent="0.2">
      <c r="B90" s="118" t="s">
        <v>107</v>
      </c>
      <c r="C90" s="119" t="s">
        <v>111</v>
      </c>
      <c r="D90" s="119">
        <v>4630</v>
      </c>
      <c r="E90" s="120">
        <v>6283</v>
      </c>
      <c r="F90" s="121">
        <v>6281</v>
      </c>
      <c r="G90" s="120">
        <v>6281</v>
      </c>
      <c r="H90" s="120">
        <v>6264</v>
      </c>
      <c r="I90" s="120">
        <v>1568</v>
      </c>
      <c r="J90" s="120">
        <v>3135</v>
      </c>
      <c r="K90" s="120">
        <v>4703</v>
      </c>
      <c r="L90" s="120">
        <v>6271</v>
      </c>
      <c r="M90" s="120">
        <v>6277</v>
      </c>
      <c r="N90" s="120">
        <v>6284</v>
      </c>
      <c r="O90" s="122"/>
      <c r="P90" s="120">
        <v>7874</v>
      </c>
      <c r="Q90" s="120">
        <v>1970</v>
      </c>
      <c r="R90" s="120">
        <v>3941</v>
      </c>
      <c r="S90" s="120">
        <v>5911</v>
      </c>
      <c r="T90" s="120">
        <v>7882</v>
      </c>
      <c r="U90" s="120">
        <v>7890</v>
      </c>
      <c r="V90" s="120">
        <v>7899</v>
      </c>
      <c r="W90" s="98"/>
    </row>
    <row r="91" spans="2:23" x14ac:dyDescent="0.2">
      <c r="B91" s="118" t="s">
        <v>107</v>
      </c>
      <c r="C91" s="119" t="s">
        <v>120</v>
      </c>
      <c r="D91" s="119">
        <v>2231</v>
      </c>
      <c r="E91" s="120">
        <v>3644</v>
      </c>
      <c r="F91" s="121">
        <v>3148</v>
      </c>
      <c r="G91" s="120">
        <v>3148</v>
      </c>
      <c r="H91" s="120">
        <v>3136</v>
      </c>
      <c r="I91" s="120">
        <v>786</v>
      </c>
      <c r="J91" s="120">
        <v>1572</v>
      </c>
      <c r="K91" s="120">
        <v>2357</v>
      </c>
      <c r="L91" s="120">
        <v>3143</v>
      </c>
      <c r="M91" s="120">
        <v>3150</v>
      </c>
      <c r="N91" s="120">
        <v>3156</v>
      </c>
      <c r="O91" s="122"/>
      <c r="P91" s="120">
        <v>4570</v>
      </c>
      <c r="Q91" s="120">
        <v>1145</v>
      </c>
      <c r="R91" s="120">
        <v>2289</v>
      </c>
      <c r="S91" s="120">
        <v>3434</v>
      </c>
      <c r="T91" s="120">
        <v>4578</v>
      </c>
      <c r="U91" s="120">
        <v>4587</v>
      </c>
      <c r="V91" s="120">
        <v>4595</v>
      </c>
      <c r="W91" s="98"/>
    </row>
    <row r="92" spans="2:23" x14ac:dyDescent="0.2">
      <c r="B92" s="118" t="s">
        <v>107</v>
      </c>
      <c r="C92" s="119" t="s">
        <v>121</v>
      </c>
      <c r="D92" s="119">
        <v>2757</v>
      </c>
      <c r="E92" s="120">
        <v>3023</v>
      </c>
      <c r="F92" s="121">
        <v>3494</v>
      </c>
      <c r="G92" s="120">
        <v>3494</v>
      </c>
      <c r="H92" s="120">
        <v>3481</v>
      </c>
      <c r="I92" s="120">
        <v>868</v>
      </c>
      <c r="J92" s="120">
        <v>1737</v>
      </c>
      <c r="K92" s="120">
        <v>2605</v>
      </c>
      <c r="L92" s="120">
        <v>3474</v>
      </c>
      <c r="M92" s="120">
        <v>3467</v>
      </c>
      <c r="N92" s="120">
        <v>3461</v>
      </c>
      <c r="O92" s="122"/>
      <c r="P92" s="120">
        <v>3776</v>
      </c>
      <c r="Q92" s="120">
        <v>942</v>
      </c>
      <c r="R92" s="120">
        <v>1884</v>
      </c>
      <c r="S92" s="120">
        <v>2826</v>
      </c>
      <c r="T92" s="120">
        <v>3768</v>
      </c>
      <c r="U92" s="120">
        <v>3759</v>
      </c>
      <c r="V92" s="120">
        <v>3751</v>
      </c>
      <c r="W92" s="98"/>
    </row>
    <row r="93" spans="2:23" x14ac:dyDescent="0.2">
      <c r="B93" s="118" t="s">
        <v>165</v>
      </c>
      <c r="C93" s="119" t="s">
        <v>167</v>
      </c>
      <c r="D93" s="119">
        <v>44.7</v>
      </c>
      <c r="E93" s="108">
        <v>54.7</v>
      </c>
      <c r="F93" s="125">
        <v>47.3</v>
      </c>
      <c r="G93" s="108">
        <v>47.3</v>
      </c>
      <c r="H93" s="108">
        <v>47.4</v>
      </c>
      <c r="I93" s="108">
        <v>47.5</v>
      </c>
      <c r="J93" s="108">
        <v>47.5</v>
      </c>
      <c r="K93" s="108">
        <v>47.5</v>
      </c>
      <c r="L93" s="108">
        <v>47.5</v>
      </c>
      <c r="M93" s="108">
        <v>47.6</v>
      </c>
      <c r="N93" s="108">
        <v>47.7</v>
      </c>
      <c r="O93" s="126"/>
      <c r="P93" s="108">
        <v>54.8</v>
      </c>
      <c r="Q93" s="108">
        <v>54.9</v>
      </c>
      <c r="R93" s="108">
        <v>54.9</v>
      </c>
      <c r="S93" s="108">
        <v>54.9</v>
      </c>
      <c r="T93" s="108">
        <v>54.9</v>
      </c>
      <c r="U93" s="108">
        <v>55</v>
      </c>
      <c r="V93" s="108">
        <v>55.1</v>
      </c>
      <c r="W93" s="98"/>
    </row>
    <row r="94" spans="2:23" ht="25.5" x14ac:dyDescent="0.2">
      <c r="B94" s="118" t="s">
        <v>165</v>
      </c>
      <c r="C94" s="119" t="s">
        <v>168</v>
      </c>
      <c r="D94" s="119">
        <v>9.3000000000000007</v>
      </c>
      <c r="E94" s="108">
        <v>3.2</v>
      </c>
      <c r="F94" s="125">
        <v>2.2999999999999998</v>
      </c>
      <c r="G94" s="108">
        <v>2.2999999999999998</v>
      </c>
      <c r="H94" s="108">
        <v>2.1999999999999997</v>
      </c>
      <c r="I94" s="108">
        <v>2.0999999999999996</v>
      </c>
      <c r="J94" s="108">
        <v>2.0999999999999996</v>
      </c>
      <c r="K94" s="108">
        <v>2.0999999999999996</v>
      </c>
      <c r="L94" s="108">
        <v>2.0999999999999996</v>
      </c>
      <c r="M94" s="108">
        <v>1.9999999999999996</v>
      </c>
      <c r="N94" s="108">
        <v>1.8999999999999995</v>
      </c>
      <c r="O94" s="126"/>
      <c r="P94" s="108">
        <v>3.1</v>
      </c>
      <c r="Q94" s="108">
        <v>3</v>
      </c>
      <c r="R94" s="108">
        <v>3</v>
      </c>
      <c r="S94" s="108">
        <v>3</v>
      </c>
      <c r="T94" s="108">
        <v>3</v>
      </c>
      <c r="U94" s="108">
        <v>2.9</v>
      </c>
      <c r="V94" s="108">
        <v>2.8</v>
      </c>
      <c r="W94" s="98"/>
    </row>
    <row r="95" spans="2:23" ht="15" customHeight="1" x14ac:dyDescent="0.2">
      <c r="B95" s="106" t="s">
        <v>72</v>
      </c>
      <c r="C95" s="107"/>
      <c r="D95" s="107">
        <v>208851.3</v>
      </c>
      <c r="E95" s="108">
        <v>254349.20000000004</v>
      </c>
      <c r="F95" s="125"/>
      <c r="G95" s="108">
        <v>321408.89999999997</v>
      </c>
      <c r="H95" s="108">
        <v>320905.60000000003</v>
      </c>
      <c r="I95" s="108">
        <v>67917.8</v>
      </c>
      <c r="J95" s="108">
        <v>168089.1</v>
      </c>
      <c r="K95" s="108">
        <v>268260.40000000002</v>
      </c>
      <c r="L95" s="108">
        <v>401245.10000000003</v>
      </c>
      <c r="M95" s="108">
        <v>414576.50000000006</v>
      </c>
      <c r="N95" s="108">
        <v>439785.2</v>
      </c>
      <c r="O95" s="126"/>
      <c r="P95" s="108">
        <v>317831.89999999997</v>
      </c>
      <c r="Q95" s="108">
        <v>71489.2</v>
      </c>
      <c r="R95" s="108">
        <v>176947.7</v>
      </c>
      <c r="S95" s="108">
        <v>282406.2</v>
      </c>
      <c r="T95" s="108">
        <v>421833.89999999997</v>
      </c>
      <c r="U95" s="108">
        <v>541989.9</v>
      </c>
      <c r="V95" s="108">
        <v>600987.49999999988</v>
      </c>
      <c r="W95" s="108"/>
    </row>
    <row r="97" spans="2:23" x14ac:dyDescent="0.2">
      <c r="B97" s="83" t="s">
        <v>59</v>
      </c>
      <c r="C97" s="84" t="s">
        <v>96</v>
      </c>
      <c r="D97" s="85"/>
      <c r="I97" s="78"/>
      <c r="J97" s="78"/>
      <c r="K97" s="78"/>
      <c r="L97" s="78"/>
      <c r="M97" s="78"/>
      <c r="N97" s="78"/>
      <c r="Q97" s="78"/>
      <c r="R97" s="78"/>
      <c r="S97" s="78"/>
      <c r="T97" s="78"/>
      <c r="U97" s="78"/>
      <c r="V97" s="78"/>
      <c r="W97" s="78"/>
    </row>
    <row r="98" spans="2:23" ht="25.5" x14ac:dyDescent="0.2">
      <c r="B98" s="83" t="s">
        <v>60</v>
      </c>
      <c r="C98" s="84">
        <v>102002</v>
      </c>
      <c r="D98" s="85"/>
      <c r="E98" s="78"/>
      <c r="F98" s="79"/>
      <c r="G98" s="78"/>
      <c r="H98" s="78"/>
      <c r="I98" s="78"/>
      <c r="J98" s="78"/>
      <c r="K98" s="78"/>
      <c r="L98" s="78"/>
      <c r="M98" s="78"/>
      <c r="N98" s="78"/>
      <c r="O98" s="80"/>
      <c r="P98" s="78"/>
      <c r="Q98" s="78"/>
      <c r="R98" s="78"/>
      <c r="S98" s="78"/>
      <c r="T98" s="78"/>
      <c r="U98" s="78"/>
      <c r="V98" s="78"/>
      <c r="W98" s="78"/>
    </row>
    <row r="99" spans="2:23" x14ac:dyDescent="0.2">
      <c r="B99" s="83" t="s">
        <v>61</v>
      </c>
      <c r="C99" s="84" t="s">
        <v>100</v>
      </c>
      <c r="D99" s="85"/>
      <c r="E99" s="78"/>
      <c r="F99" s="79"/>
      <c r="G99" s="78"/>
      <c r="H99" s="78"/>
      <c r="I99" s="78"/>
      <c r="J99" s="78"/>
      <c r="K99" s="78"/>
      <c r="L99" s="78"/>
      <c r="M99" s="78"/>
      <c r="N99" s="78"/>
      <c r="O99" s="80"/>
      <c r="P99" s="78"/>
      <c r="Q99" s="78"/>
      <c r="R99" s="78"/>
      <c r="S99" s="78"/>
      <c r="T99" s="78"/>
      <c r="U99" s="78"/>
      <c r="V99" s="78"/>
      <c r="W99" s="78"/>
    </row>
    <row r="100" spans="2:23" ht="26.25" customHeight="1" x14ac:dyDescent="0.2">
      <c r="B100" s="83" t="s">
        <v>62</v>
      </c>
      <c r="C100" s="84">
        <v>1080</v>
      </c>
      <c r="D100" s="93" t="s">
        <v>201</v>
      </c>
      <c r="E100" s="189" t="s">
        <v>63</v>
      </c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1"/>
    </row>
    <row r="101" spans="2:23" ht="15" customHeight="1" x14ac:dyDescent="0.2">
      <c r="B101" s="83" t="s">
        <v>64</v>
      </c>
      <c r="C101" s="84">
        <v>11006</v>
      </c>
      <c r="D101" s="183" t="s">
        <v>203</v>
      </c>
      <c r="E101" s="183" t="s">
        <v>65</v>
      </c>
      <c r="F101" s="192" t="s">
        <v>199</v>
      </c>
      <c r="G101" s="183" t="s">
        <v>204</v>
      </c>
      <c r="H101" s="183" t="s">
        <v>205</v>
      </c>
      <c r="I101" s="186" t="s">
        <v>206</v>
      </c>
      <c r="J101" s="186" t="s">
        <v>207</v>
      </c>
      <c r="K101" s="186" t="s">
        <v>208</v>
      </c>
      <c r="L101" s="183" t="s">
        <v>209</v>
      </c>
      <c r="M101" s="183" t="s">
        <v>210</v>
      </c>
      <c r="N101" s="183" t="s">
        <v>211</v>
      </c>
      <c r="O101" s="115"/>
      <c r="P101" s="183" t="s">
        <v>24</v>
      </c>
      <c r="Q101" s="186" t="s">
        <v>25</v>
      </c>
      <c r="R101" s="186" t="s">
        <v>26</v>
      </c>
      <c r="S101" s="186" t="s">
        <v>27</v>
      </c>
      <c r="T101" s="183" t="s">
        <v>28</v>
      </c>
      <c r="U101" s="183" t="s">
        <v>66</v>
      </c>
      <c r="V101" s="183" t="s">
        <v>67</v>
      </c>
      <c r="W101" s="195" t="s">
        <v>68</v>
      </c>
    </row>
    <row r="102" spans="2:23" ht="38.25" x14ac:dyDescent="0.2">
      <c r="B102" s="94" t="s">
        <v>38</v>
      </c>
      <c r="C102" s="95" t="s">
        <v>117</v>
      </c>
      <c r="D102" s="184"/>
      <c r="E102" s="184"/>
      <c r="F102" s="193"/>
      <c r="G102" s="184"/>
      <c r="H102" s="184"/>
      <c r="I102" s="187"/>
      <c r="J102" s="187"/>
      <c r="K102" s="187"/>
      <c r="L102" s="184"/>
      <c r="M102" s="184"/>
      <c r="N102" s="184"/>
      <c r="O102" s="116"/>
      <c r="P102" s="184"/>
      <c r="Q102" s="187"/>
      <c r="R102" s="187"/>
      <c r="S102" s="187"/>
      <c r="T102" s="184"/>
      <c r="U102" s="184"/>
      <c r="V102" s="184"/>
      <c r="W102" s="196"/>
    </row>
    <row r="103" spans="2:23" ht="51" x14ac:dyDescent="0.2">
      <c r="B103" s="94" t="s">
        <v>69</v>
      </c>
      <c r="C103" s="84" t="s">
        <v>104</v>
      </c>
      <c r="D103" s="184"/>
      <c r="E103" s="184"/>
      <c r="F103" s="193"/>
      <c r="G103" s="184"/>
      <c r="H103" s="184"/>
      <c r="I103" s="187"/>
      <c r="J103" s="187"/>
      <c r="K103" s="187"/>
      <c r="L103" s="184"/>
      <c r="M103" s="184"/>
      <c r="N103" s="184"/>
      <c r="O103" s="116"/>
      <c r="P103" s="184"/>
      <c r="Q103" s="187"/>
      <c r="R103" s="187"/>
      <c r="S103" s="187"/>
      <c r="T103" s="184"/>
      <c r="U103" s="184"/>
      <c r="V103" s="184"/>
      <c r="W103" s="196"/>
    </row>
    <row r="104" spans="2:23" x14ac:dyDescent="0.2">
      <c r="B104" s="94" t="s">
        <v>40</v>
      </c>
      <c r="C104" s="84" t="s">
        <v>99</v>
      </c>
      <c r="D104" s="184"/>
      <c r="E104" s="184"/>
      <c r="F104" s="193"/>
      <c r="G104" s="184"/>
      <c r="H104" s="184"/>
      <c r="I104" s="187"/>
      <c r="J104" s="187"/>
      <c r="K104" s="187"/>
      <c r="L104" s="184"/>
      <c r="M104" s="184"/>
      <c r="N104" s="184"/>
      <c r="O104" s="116"/>
      <c r="P104" s="184"/>
      <c r="Q104" s="187"/>
      <c r="R104" s="187"/>
      <c r="S104" s="187"/>
      <c r="T104" s="184"/>
      <c r="U104" s="184"/>
      <c r="V104" s="184"/>
      <c r="W104" s="196"/>
    </row>
    <row r="105" spans="2:23" ht="15" customHeight="1" x14ac:dyDescent="0.2">
      <c r="B105" s="84" t="s">
        <v>70</v>
      </c>
      <c r="C105" s="84" t="s">
        <v>116</v>
      </c>
      <c r="D105" s="184"/>
      <c r="E105" s="184"/>
      <c r="F105" s="193"/>
      <c r="G105" s="184"/>
      <c r="H105" s="184"/>
      <c r="I105" s="187"/>
      <c r="J105" s="187"/>
      <c r="K105" s="187"/>
      <c r="L105" s="184"/>
      <c r="M105" s="184"/>
      <c r="N105" s="184"/>
      <c r="O105" s="116"/>
      <c r="P105" s="184"/>
      <c r="Q105" s="187"/>
      <c r="R105" s="187"/>
      <c r="S105" s="187"/>
      <c r="T105" s="184"/>
      <c r="U105" s="184"/>
      <c r="V105" s="184"/>
      <c r="W105" s="196"/>
    </row>
    <row r="106" spans="2:23" x14ac:dyDescent="0.2">
      <c r="B106" s="96"/>
      <c r="C106" s="97" t="s">
        <v>71</v>
      </c>
      <c r="D106" s="185"/>
      <c r="E106" s="185"/>
      <c r="F106" s="194"/>
      <c r="G106" s="185"/>
      <c r="H106" s="185"/>
      <c r="I106" s="188"/>
      <c r="J106" s="188"/>
      <c r="K106" s="188"/>
      <c r="L106" s="185"/>
      <c r="M106" s="185"/>
      <c r="N106" s="185"/>
      <c r="O106" s="117"/>
      <c r="P106" s="185"/>
      <c r="Q106" s="188"/>
      <c r="R106" s="188"/>
      <c r="S106" s="188"/>
      <c r="T106" s="185"/>
      <c r="U106" s="185"/>
      <c r="V106" s="185"/>
      <c r="W106" s="197"/>
    </row>
    <row r="107" spans="2:23" ht="25.5" x14ac:dyDescent="0.2">
      <c r="B107" s="84" t="s">
        <v>107</v>
      </c>
      <c r="C107" s="95" t="s">
        <v>118</v>
      </c>
      <c r="D107" s="95">
        <v>23095</v>
      </c>
      <c r="E107" s="120">
        <v>21750</v>
      </c>
      <c r="F107" s="131">
        <v>17977</v>
      </c>
      <c r="G107" s="120">
        <v>17977</v>
      </c>
      <c r="H107" s="120">
        <v>14204</v>
      </c>
      <c r="I107" s="120">
        <v>3551</v>
      </c>
      <c r="J107" s="120">
        <v>7102</v>
      </c>
      <c r="K107" s="120">
        <v>10653</v>
      </c>
      <c r="L107" s="120">
        <v>14204</v>
      </c>
      <c r="M107" s="120">
        <v>14204</v>
      </c>
      <c r="N107" s="120">
        <v>14204</v>
      </c>
      <c r="O107" s="139"/>
      <c r="P107" s="120">
        <v>20405</v>
      </c>
      <c r="Q107" s="120">
        <v>5101</v>
      </c>
      <c r="R107" s="120">
        <v>10203</v>
      </c>
      <c r="S107" s="120">
        <v>15304</v>
      </c>
      <c r="T107" s="120">
        <v>20405</v>
      </c>
      <c r="U107" s="120">
        <v>20405</v>
      </c>
      <c r="V107" s="120">
        <v>20405</v>
      </c>
      <c r="W107" s="98"/>
    </row>
    <row r="108" spans="2:23" x14ac:dyDescent="0.2">
      <c r="B108" s="84" t="s">
        <v>107</v>
      </c>
      <c r="C108" s="95" t="s">
        <v>119</v>
      </c>
      <c r="D108" s="95">
        <v>20967</v>
      </c>
      <c r="E108" s="120">
        <v>19833</v>
      </c>
      <c r="F108" s="131">
        <v>15113</v>
      </c>
      <c r="G108" s="120">
        <v>15113</v>
      </c>
      <c r="H108" s="120">
        <v>11955</v>
      </c>
      <c r="I108" s="120">
        <v>2992</v>
      </c>
      <c r="J108" s="120">
        <v>5985</v>
      </c>
      <c r="K108" s="120">
        <v>8977</v>
      </c>
      <c r="L108" s="120">
        <v>11970</v>
      </c>
      <c r="M108" s="120">
        <v>11984</v>
      </c>
      <c r="N108" s="120">
        <v>11998</v>
      </c>
      <c r="O108" s="139"/>
      <c r="P108" s="120">
        <v>18627</v>
      </c>
      <c r="Q108" s="120">
        <v>4662</v>
      </c>
      <c r="R108" s="120">
        <v>9324</v>
      </c>
      <c r="S108" s="120">
        <v>13986</v>
      </c>
      <c r="T108" s="120">
        <v>18647</v>
      </c>
      <c r="U108" s="120">
        <v>18668</v>
      </c>
      <c r="V108" s="120">
        <v>18688</v>
      </c>
      <c r="W108" s="98"/>
    </row>
    <row r="109" spans="2:23" x14ac:dyDescent="0.2">
      <c r="B109" s="84" t="s">
        <v>107</v>
      </c>
      <c r="C109" s="95" t="s">
        <v>120</v>
      </c>
      <c r="D109" s="95">
        <v>15425</v>
      </c>
      <c r="E109" s="120">
        <v>16402</v>
      </c>
      <c r="F109" s="131">
        <v>12469</v>
      </c>
      <c r="G109" s="120">
        <v>12469</v>
      </c>
      <c r="H109" s="120">
        <v>9872</v>
      </c>
      <c r="I109" s="120">
        <v>2471</v>
      </c>
      <c r="J109" s="120">
        <v>4943</v>
      </c>
      <c r="K109" s="120">
        <v>7414</v>
      </c>
      <c r="L109" s="120">
        <v>9886</v>
      </c>
      <c r="M109" s="120">
        <v>9900</v>
      </c>
      <c r="N109" s="120">
        <v>9914</v>
      </c>
      <c r="O109" s="139"/>
      <c r="P109" s="120">
        <v>15408</v>
      </c>
      <c r="Q109" s="120">
        <v>3857</v>
      </c>
      <c r="R109" s="120">
        <v>7714</v>
      </c>
      <c r="S109" s="120">
        <v>11571</v>
      </c>
      <c r="T109" s="120">
        <v>15429</v>
      </c>
      <c r="U109" s="120">
        <v>15449</v>
      </c>
      <c r="V109" s="120">
        <v>15469</v>
      </c>
      <c r="W109" s="98"/>
    </row>
    <row r="110" spans="2:23" x14ac:dyDescent="0.2">
      <c r="B110" s="84" t="s">
        <v>107</v>
      </c>
      <c r="C110" s="95" t="s">
        <v>121</v>
      </c>
      <c r="D110" s="95">
        <v>7670</v>
      </c>
      <c r="E110" s="120">
        <v>5348</v>
      </c>
      <c r="F110" s="131">
        <v>5508</v>
      </c>
      <c r="G110" s="120">
        <v>5508</v>
      </c>
      <c r="H110" s="120">
        <v>4332</v>
      </c>
      <c r="I110" s="120">
        <v>1080</v>
      </c>
      <c r="J110" s="120">
        <v>2159</v>
      </c>
      <c r="K110" s="120">
        <v>3239</v>
      </c>
      <c r="L110" s="120">
        <v>4318</v>
      </c>
      <c r="M110" s="120">
        <v>4304</v>
      </c>
      <c r="N110" s="120">
        <v>4290</v>
      </c>
      <c r="O110" s="139"/>
      <c r="P110" s="120">
        <v>4997</v>
      </c>
      <c r="Q110" s="120">
        <v>1244</v>
      </c>
      <c r="R110" s="120">
        <v>2488</v>
      </c>
      <c r="S110" s="120">
        <v>3732</v>
      </c>
      <c r="T110" s="120">
        <v>4976</v>
      </c>
      <c r="U110" s="120">
        <v>4956</v>
      </c>
      <c r="V110" s="120">
        <v>4936</v>
      </c>
      <c r="W110" s="98" t="s">
        <v>0</v>
      </c>
    </row>
    <row r="111" spans="2:23" x14ac:dyDescent="0.2">
      <c r="B111" s="84" t="s">
        <v>165</v>
      </c>
      <c r="C111" s="95" t="s">
        <v>167</v>
      </c>
      <c r="D111" s="95">
        <v>66.8</v>
      </c>
      <c r="E111" s="108">
        <v>75.400000000000006</v>
      </c>
      <c r="F111" s="135">
        <v>69.400000000000006</v>
      </c>
      <c r="G111" s="108">
        <v>69.400000000000006</v>
      </c>
      <c r="H111" s="108">
        <v>69.5</v>
      </c>
      <c r="I111" s="108">
        <v>69.599999999999994</v>
      </c>
      <c r="J111" s="108">
        <v>69.599999999999994</v>
      </c>
      <c r="K111" s="108">
        <v>69.599999999999994</v>
      </c>
      <c r="L111" s="108">
        <v>69.599999999999994</v>
      </c>
      <c r="M111" s="108">
        <v>69.699999999999989</v>
      </c>
      <c r="N111" s="108">
        <v>69.799999999999983</v>
      </c>
      <c r="O111" s="110"/>
      <c r="P111" s="108">
        <v>75.5</v>
      </c>
      <c r="Q111" s="108">
        <v>75.599999999999994</v>
      </c>
      <c r="R111" s="108">
        <v>75.599999999999994</v>
      </c>
      <c r="S111" s="108">
        <v>75.599999999999994</v>
      </c>
      <c r="T111" s="108">
        <v>75.599999999999994</v>
      </c>
      <c r="U111" s="108">
        <v>75.7</v>
      </c>
      <c r="V111" s="108">
        <v>75.8</v>
      </c>
      <c r="W111" s="98"/>
    </row>
    <row r="112" spans="2:23" ht="25.5" x14ac:dyDescent="0.2">
      <c r="B112" s="84" t="s">
        <v>165</v>
      </c>
      <c r="C112" s="95" t="s">
        <v>168</v>
      </c>
      <c r="D112" s="95">
        <v>3.7</v>
      </c>
      <c r="E112" s="108">
        <v>7.6</v>
      </c>
      <c r="F112" s="135">
        <v>13.9</v>
      </c>
      <c r="G112" s="108">
        <v>13.9</v>
      </c>
      <c r="H112" s="108">
        <v>13.8</v>
      </c>
      <c r="I112" s="108">
        <v>13.700000000000001</v>
      </c>
      <c r="J112" s="108">
        <v>13.700000000000001</v>
      </c>
      <c r="K112" s="108">
        <v>13.700000000000001</v>
      </c>
      <c r="L112" s="108">
        <v>13.700000000000001</v>
      </c>
      <c r="M112" s="108">
        <v>13.600000000000001</v>
      </c>
      <c r="N112" s="108">
        <v>13.500000000000002</v>
      </c>
      <c r="O112" s="110"/>
      <c r="P112" s="108">
        <v>7.5</v>
      </c>
      <c r="Q112" s="108">
        <v>7.4</v>
      </c>
      <c r="R112" s="108">
        <v>7.4</v>
      </c>
      <c r="S112" s="108">
        <v>7.4</v>
      </c>
      <c r="T112" s="108">
        <v>7.4</v>
      </c>
      <c r="U112" s="108">
        <v>7.3</v>
      </c>
      <c r="V112" s="108">
        <v>7.2</v>
      </c>
      <c r="W112" s="98"/>
    </row>
    <row r="113" spans="2:23" ht="15" customHeight="1" x14ac:dyDescent="0.2">
      <c r="B113" s="106" t="s">
        <v>72</v>
      </c>
      <c r="C113" s="107"/>
      <c r="D113" s="107">
        <v>607070.9</v>
      </c>
      <c r="E113" s="108">
        <v>544583.9</v>
      </c>
      <c r="F113" s="109"/>
      <c r="G113" s="108">
        <v>680149.7</v>
      </c>
      <c r="H113" s="108">
        <v>718004.2</v>
      </c>
      <c r="I113" s="108">
        <v>172472.9</v>
      </c>
      <c r="J113" s="108">
        <v>422873.9</v>
      </c>
      <c r="K113" s="108">
        <v>673274.9</v>
      </c>
      <c r="L113" s="108">
        <v>1001604.1</v>
      </c>
      <c r="M113" s="108">
        <v>1044199.2000000001</v>
      </c>
      <c r="N113" s="108">
        <v>1086662.6000000001</v>
      </c>
      <c r="O113" s="110"/>
      <c r="P113" s="108">
        <v>709194.9</v>
      </c>
      <c r="Q113" s="108">
        <v>160665.79999999999</v>
      </c>
      <c r="R113" s="108">
        <v>394766.5</v>
      </c>
      <c r="S113" s="108">
        <v>628867.1</v>
      </c>
      <c r="T113" s="108">
        <v>936402.6</v>
      </c>
      <c r="U113" s="108">
        <v>1178811.0999999999</v>
      </c>
      <c r="V113" s="108">
        <v>1316239.8999999999</v>
      </c>
      <c r="W113" s="108"/>
    </row>
    <row r="115" spans="2:23" x14ac:dyDescent="0.2">
      <c r="B115" s="83" t="s">
        <v>59</v>
      </c>
      <c r="C115" s="84" t="s">
        <v>96</v>
      </c>
      <c r="D115" s="85"/>
      <c r="I115" s="78"/>
      <c r="J115" s="78"/>
      <c r="K115" s="78"/>
      <c r="L115" s="78"/>
      <c r="M115" s="78"/>
      <c r="N115" s="78"/>
      <c r="Q115" s="78"/>
      <c r="R115" s="78"/>
      <c r="S115" s="78"/>
      <c r="T115" s="78"/>
      <c r="U115" s="78"/>
      <c r="V115" s="78"/>
      <c r="W115" s="78"/>
    </row>
    <row r="116" spans="2:23" ht="25.5" x14ac:dyDescent="0.2">
      <c r="B116" s="83" t="s">
        <v>60</v>
      </c>
      <c r="C116" s="84">
        <v>102002</v>
      </c>
      <c r="D116" s="85"/>
      <c r="E116" s="78"/>
      <c r="F116" s="79"/>
      <c r="G116" s="78"/>
      <c r="H116" s="78"/>
      <c r="I116" s="78"/>
      <c r="J116" s="78"/>
      <c r="K116" s="78"/>
      <c r="L116" s="78"/>
      <c r="M116" s="78"/>
      <c r="N116" s="78"/>
      <c r="O116" s="80"/>
      <c r="P116" s="78"/>
      <c r="Q116" s="78"/>
      <c r="R116" s="78"/>
      <c r="S116" s="78"/>
      <c r="T116" s="78"/>
      <c r="U116" s="78"/>
      <c r="V116" s="78"/>
      <c r="W116" s="78"/>
    </row>
    <row r="117" spans="2:23" x14ac:dyDescent="0.2">
      <c r="B117" s="83" t="s">
        <v>61</v>
      </c>
      <c r="C117" s="84" t="s">
        <v>100</v>
      </c>
      <c r="D117" s="85"/>
      <c r="E117" s="78"/>
      <c r="F117" s="79"/>
      <c r="G117" s="78"/>
      <c r="H117" s="78"/>
      <c r="I117" s="78"/>
      <c r="J117" s="78"/>
      <c r="K117" s="78"/>
      <c r="L117" s="78"/>
      <c r="M117" s="78"/>
      <c r="N117" s="78"/>
      <c r="O117" s="80"/>
      <c r="P117" s="78"/>
      <c r="Q117" s="78"/>
      <c r="R117" s="78"/>
      <c r="S117" s="78"/>
      <c r="T117" s="78"/>
      <c r="U117" s="78"/>
      <c r="V117" s="78"/>
      <c r="W117" s="78"/>
    </row>
    <row r="118" spans="2:23" ht="26.25" customHeight="1" x14ac:dyDescent="0.2">
      <c r="B118" s="83" t="s">
        <v>62</v>
      </c>
      <c r="C118" s="84">
        <v>1080</v>
      </c>
      <c r="D118" s="93" t="s">
        <v>201</v>
      </c>
      <c r="E118" s="189" t="s">
        <v>63</v>
      </c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1"/>
    </row>
    <row r="119" spans="2:23" ht="15" customHeight="1" x14ac:dyDescent="0.2">
      <c r="B119" s="83" t="s">
        <v>64</v>
      </c>
      <c r="C119" s="84">
        <v>11007</v>
      </c>
      <c r="D119" s="183" t="s">
        <v>203</v>
      </c>
      <c r="E119" s="183" t="s">
        <v>65</v>
      </c>
      <c r="F119" s="192" t="s">
        <v>199</v>
      </c>
      <c r="G119" s="183" t="s">
        <v>204</v>
      </c>
      <c r="H119" s="183" t="s">
        <v>205</v>
      </c>
      <c r="I119" s="186" t="s">
        <v>206</v>
      </c>
      <c r="J119" s="186" t="s">
        <v>207</v>
      </c>
      <c r="K119" s="186" t="s">
        <v>208</v>
      </c>
      <c r="L119" s="183" t="s">
        <v>209</v>
      </c>
      <c r="M119" s="183" t="s">
        <v>210</v>
      </c>
      <c r="N119" s="183" t="s">
        <v>211</v>
      </c>
      <c r="O119" s="115"/>
      <c r="P119" s="183" t="s">
        <v>24</v>
      </c>
      <c r="Q119" s="186" t="s">
        <v>25</v>
      </c>
      <c r="R119" s="186" t="s">
        <v>26</v>
      </c>
      <c r="S119" s="186" t="s">
        <v>27</v>
      </c>
      <c r="T119" s="183" t="s">
        <v>28</v>
      </c>
      <c r="U119" s="183" t="s">
        <v>66</v>
      </c>
      <c r="V119" s="183" t="s">
        <v>67</v>
      </c>
      <c r="W119" s="195" t="s">
        <v>68</v>
      </c>
    </row>
    <row r="120" spans="2:23" ht="51" x14ac:dyDescent="0.2">
      <c r="B120" s="94" t="s">
        <v>38</v>
      </c>
      <c r="C120" s="95" t="s">
        <v>123</v>
      </c>
      <c r="D120" s="184"/>
      <c r="E120" s="184"/>
      <c r="F120" s="193"/>
      <c r="G120" s="184"/>
      <c r="H120" s="184"/>
      <c r="I120" s="187"/>
      <c r="J120" s="187"/>
      <c r="K120" s="187"/>
      <c r="L120" s="184"/>
      <c r="M120" s="184"/>
      <c r="N120" s="184"/>
      <c r="O120" s="116"/>
      <c r="P120" s="184"/>
      <c r="Q120" s="187"/>
      <c r="R120" s="187"/>
      <c r="S120" s="187"/>
      <c r="T120" s="184"/>
      <c r="U120" s="184"/>
      <c r="V120" s="184"/>
      <c r="W120" s="196"/>
    </row>
    <row r="121" spans="2:23" ht="51" x14ac:dyDescent="0.2">
      <c r="B121" s="94" t="s">
        <v>69</v>
      </c>
      <c r="C121" s="84" t="s">
        <v>104</v>
      </c>
      <c r="D121" s="184"/>
      <c r="E121" s="184"/>
      <c r="F121" s="193"/>
      <c r="G121" s="184"/>
      <c r="H121" s="184"/>
      <c r="I121" s="187"/>
      <c r="J121" s="187"/>
      <c r="K121" s="187"/>
      <c r="L121" s="184"/>
      <c r="M121" s="184"/>
      <c r="N121" s="184"/>
      <c r="O121" s="116"/>
      <c r="P121" s="184"/>
      <c r="Q121" s="187"/>
      <c r="R121" s="187"/>
      <c r="S121" s="187"/>
      <c r="T121" s="184"/>
      <c r="U121" s="184"/>
      <c r="V121" s="184"/>
      <c r="W121" s="196"/>
    </row>
    <row r="122" spans="2:23" x14ac:dyDescent="0.2">
      <c r="B122" s="94" t="s">
        <v>40</v>
      </c>
      <c r="C122" s="84" t="s">
        <v>99</v>
      </c>
      <c r="D122" s="184"/>
      <c r="E122" s="184"/>
      <c r="F122" s="193"/>
      <c r="G122" s="184"/>
      <c r="H122" s="184"/>
      <c r="I122" s="187"/>
      <c r="J122" s="187"/>
      <c r="K122" s="187"/>
      <c r="L122" s="184"/>
      <c r="M122" s="184"/>
      <c r="N122" s="184"/>
      <c r="O122" s="116"/>
      <c r="P122" s="184"/>
      <c r="Q122" s="187"/>
      <c r="R122" s="187"/>
      <c r="S122" s="187"/>
      <c r="T122" s="184"/>
      <c r="U122" s="184"/>
      <c r="V122" s="184"/>
      <c r="W122" s="196"/>
    </row>
    <row r="123" spans="2:23" ht="25.5" x14ac:dyDescent="0.2">
      <c r="B123" s="84" t="s">
        <v>70</v>
      </c>
      <c r="C123" s="84" t="s">
        <v>122</v>
      </c>
      <c r="D123" s="184"/>
      <c r="E123" s="184"/>
      <c r="F123" s="193"/>
      <c r="G123" s="184"/>
      <c r="H123" s="184"/>
      <c r="I123" s="187"/>
      <c r="J123" s="187"/>
      <c r="K123" s="187"/>
      <c r="L123" s="184"/>
      <c r="M123" s="184"/>
      <c r="N123" s="184"/>
      <c r="O123" s="116"/>
      <c r="P123" s="184"/>
      <c r="Q123" s="187"/>
      <c r="R123" s="187"/>
      <c r="S123" s="187"/>
      <c r="T123" s="184"/>
      <c r="U123" s="184"/>
      <c r="V123" s="184"/>
      <c r="W123" s="196"/>
    </row>
    <row r="124" spans="2:23" x14ac:dyDescent="0.2">
      <c r="B124" s="96"/>
      <c r="C124" s="97" t="s">
        <v>71</v>
      </c>
      <c r="D124" s="185"/>
      <c r="E124" s="185"/>
      <c r="F124" s="194"/>
      <c r="G124" s="185"/>
      <c r="H124" s="185"/>
      <c r="I124" s="188"/>
      <c r="J124" s="188"/>
      <c r="K124" s="188"/>
      <c r="L124" s="185"/>
      <c r="M124" s="185"/>
      <c r="N124" s="185"/>
      <c r="O124" s="117"/>
      <c r="P124" s="185"/>
      <c r="Q124" s="188"/>
      <c r="R124" s="188"/>
      <c r="S124" s="188"/>
      <c r="T124" s="185"/>
      <c r="U124" s="185"/>
      <c r="V124" s="185"/>
      <c r="W124" s="197"/>
    </row>
    <row r="125" spans="2:23" ht="25.5" x14ac:dyDescent="0.2">
      <c r="B125" s="84" t="s">
        <v>107</v>
      </c>
      <c r="C125" s="95" t="s">
        <v>118</v>
      </c>
      <c r="D125" s="95">
        <v>113495</v>
      </c>
      <c r="E125" s="120">
        <v>103042</v>
      </c>
      <c r="F125" s="131">
        <v>118869</v>
      </c>
      <c r="G125" s="120">
        <v>118869</v>
      </c>
      <c r="H125" s="120">
        <v>134696</v>
      </c>
      <c r="I125" s="120">
        <v>33674</v>
      </c>
      <c r="J125" s="120">
        <v>67348</v>
      </c>
      <c r="K125" s="120">
        <v>101022</v>
      </c>
      <c r="L125" s="120">
        <v>134696</v>
      </c>
      <c r="M125" s="120">
        <v>134696</v>
      </c>
      <c r="N125" s="120">
        <v>134696</v>
      </c>
      <c r="O125" s="122"/>
      <c r="P125" s="120">
        <v>92589</v>
      </c>
      <c r="Q125" s="120">
        <v>23147</v>
      </c>
      <c r="R125" s="120">
        <v>46295</v>
      </c>
      <c r="S125" s="120">
        <v>69442</v>
      </c>
      <c r="T125" s="120">
        <v>92589</v>
      </c>
      <c r="U125" s="120">
        <v>92589</v>
      </c>
      <c r="V125" s="120">
        <v>92589</v>
      </c>
      <c r="W125" s="98"/>
    </row>
    <row r="126" spans="2:23" x14ac:dyDescent="0.2">
      <c r="B126" s="84" t="s">
        <v>107</v>
      </c>
      <c r="C126" s="95" t="s">
        <v>119</v>
      </c>
      <c r="D126" s="95">
        <v>100410</v>
      </c>
      <c r="E126" s="120">
        <v>87179</v>
      </c>
      <c r="F126" s="131">
        <v>84202</v>
      </c>
      <c r="G126" s="120">
        <v>84202</v>
      </c>
      <c r="H126" s="120">
        <v>95548</v>
      </c>
      <c r="I126" s="120">
        <v>23921</v>
      </c>
      <c r="J126" s="120">
        <v>47841</v>
      </c>
      <c r="K126" s="120">
        <v>71762</v>
      </c>
      <c r="L126" s="120">
        <v>95683</v>
      </c>
      <c r="M126" s="120">
        <v>95817</v>
      </c>
      <c r="N126" s="120">
        <v>95952</v>
      </c>
      <c r="O126" s="122"/>
      <c r="P126" s="120">
        <v>78428</v>
      </c>
      <c r="Q126" s="120">
        <v>19630</v>
      </c>
      <c r="R126" s="120">
        <v>39260</v>
      </c>
      <c r="S126" s="120">
        <v>58890</v>
      </c>
      <c r="T126" s="120">
        <v>78520</v>
      </c>
      <c r="U126" s="120">
        <v>78613</v>
      </c>
      <c r="V126" s="120">
        <v>78706</v>
      </c>
      <c r="W126" s="98"/>
    </row>
    <row r="127" spans="2:23" x14ac:dyDescent="0.2">
      <c r="B127" s="84" t="s">
        <v>107</v>
      </c>
      <c r="C127" s="95" t="s">
        <v>120</v>
      </c>
      <c r="D127" s="95">
        <v>85186</v>
      </c>
      <c r="E127" s="120">
        <v>74468</v>
      </c>
      <c r="F127" s="131">
        <v>84036</v>
      </c>
      <c r="G127" s="120">
        <v>84036</v>
      </c>
      <c r="H127" s="120">
        <v>95365</v>
      </c>
      <c r="I127" s="120">
        <v>23875</v>
      </c>
      <c r="J127" s="120">
        <v>47750</v>
      </c>
      <c r="K127" s="120">
        <v>71625</v>
      </c>
      <c r="L127" s="120">
        <v>95499</v>
      </c>
      <c r="M127" s="120">
        <v>95634</v>
      </c>
      <c r="N127" s="120">
        <v>95769</v>
      </c>
      <c r="O127" s="122"/>
      <c r="P127" s="120">
        <v>67006</v>
      </c>
      <c r="Q127" s="120">
        <v>16775</v>
      </c>
      <c r="R127" s="120">
        <v>33549</v>
      </c>
      <c r="S127" s="120">
        <v>50324</v>
      </c>
      <c r="T127" s="120">
        <v>67099</v>
      </c>
      <c r="U127" s="120">
        <v>67191</v>
      </c>
      <c r="V127" s="120">
        <v>67284</v>
      </c>
      <c r="W127" s="98"/>
    </row>
    <row r="128" spans="2:23" x14ac:dyDescent="0.2">
      <c r="B128" s="84" t="s">
        <v>107</v>
      </c>
      <c r="C128" s="95" t="s">
        <v>121</v>
      </c>
      <c r="D128" s="95">
        <v>28309</v>
      </c>
      <c r="E128" s="120">
        <v>28574</v>
      </c>
      <c r="F128" s="131">
        <v>34833</v>
      </c>
      <c r="G128" s="120">
        <v>34833</v>
      </c>
      <c r="H128" s="120">
        <v>39331</v>
      </c>
      <c r="I128" s="120">
        <v>9799</v>
      </c>
      <c r="J128" s="120">
        <v>19598</v>
      </c>
      <c r="K128" s="120">
        <v>29397</v>
      </c>
      <c r="L128" s="120">
        <v>39197</v>
      </c>
      <c r="M128" s="120">
        <v>39062</v>
      </c>
      <c r="N128" s="120">
        <v>38927</v>
      </c>
      <c r="O128" s="122"/>
      <c r="P128" s="120">
        <v>25583</v>
      </c>
      <c r="Q128" s="120">
        <v>6373</v>
      </c>
      <c r="R128" s="120">
        <v>12745</v>
      </c>
      <c r="S128" s="120">
        <v>19118</v>
      </c>
      <c r="T128" s="120">
        <v>25490</v>
      </c>
      <c r="U128" s="120">
        <v>25398</v>
      </c>
      <c r="V128" s="120">
        <v>25305</v>
      </c>
      <c r="W128" s="98" t="s">
        <v>0</v>
      </c>
    </row>
    <row r="129" spans="2:23" x14ac:dyDescent="0.2">
      <c r="B129" s="84" t="s">
        <v>165</v>
      </c>
      <c r="C129" s="95" t="s">
        <v>167</v>
      </c>
      <c r="D129" s="95">
        <v>75.099999999999994</v>
      </c>
      <c r="E129" s="108">
        <v>72.3</v>
      </c>
      <c r="F129" s="135">
        <v>70.7</v>
      </c>
      <c r="G129" s="108">
        <v>70.7</v>
      </c>
      <c r="H129" s="108">
        <v>70.8</v>
      </c>
      <c r="I129" s="108">
        <v>70.899999999999991</v>
      </c>
      <c r="J129" s="108">
        <v>70.899999999999991</v>
      </c>
      <c r="K129" s="108">
        <v>70.899999999999991</v>
      </c>
      <c r="L129" s="108">
        <v>70.899999999999991</v>
      </c>
      <c r="M129" s="108">
        <v>70.999999999999986</v>
      </c>
      <c r="N129" s="108">
        <v>71.09999999999998</v>
      </c>
      <c r="O129" s="126"/>
      <c r="P129" s="108">
        <v>72.400000000000006</v>
      </c>
      <c r="Q129" s="108">
        <v>72.5</v>
      </c>
      <c r="R129" s="108">
        <v>72.5</v>
      </c>
      <c r="S129" s="108">
        <v>72.5</v>
      </c>
      <c r="T129" s="108">
        <v>72.5</v>
      </c>
      <c r="U129" s="108">
        <v>72.599999999999994</v>
      </c>
      <c r="V129" s="108">
        <v>72.7</v>
      </c>
      <c r="W129" s="98"/>
    </row>
    <row r="130" spans="2:23" ht="25.5" x14ac:dyDescent="0.2">
      <c r="B130" s="84" t="s">
        <v>165</v>
      </c>
      <c r="C130" s="95" t="s">
        <v>168</v>
      </c>
      <c r="D130" s="95">
        <v>2.6</v>
      </c>
      <c r="E130" s="108">
        <v>1.7</v>
      </c>
      <c r="F130" s="135">
        <v>1.5</v>
      </c>
      <c r="G130" s="108">
        <v>1.5</v>
      </c>
      <c r="H130" s="108">
        <v>1.4</v>
      </c>
      <c r="I130" s="108">
        <v>1.2999999999999998</v>
      </c>
      <c r="J130" s="108">
        <v>1.2999999999999998</v>
      </c>
      <c r="K130" s="108">
        <v>1.2999999999999998</v>
      </c>
      <c r="L130" s="108">
        <v>1.2999999999999998</v>
      </c>
      <c r="M130" s="108">
        <v>1.1999999999999997</v>
      </c>
      <c r="N130" s="108">
        <v>1.0999999999999996</v>
      </c>
      <c r="O130" s="126"/>
      <c r="P130" s="108">
        <v>1.6</v>
      </c>
      <c r="Q130" s="108">
        <v>1.5</v>
      </c>
      <c r="R130" s="108">
        <v>1.5</v>
      </c>
      <c r="S130" s="108">
        <v>1.5</v>
      </c>
      <c r="T130" s="108">
        <v>1.5</v>
      </c>
      <c r="U130" s="108">
        <v>1.4</v>
      </c>
      <c r="V130" s="108">
        <v>1.3</v>
      </c>
      <c r="W130" s="98"/>
    </row>
    <row r="131" spans="2:23" ht="15" customHeight="1" x14ac:dyDescent="0.2">
      <c r="B131" s="106" t="s">
        <v>72</v>
      </c>
      <c r="C131" s="107"/>
      <c r="D131" s="107">
        <v>1776792.7</v>
      </c>
      <c r="E131" s="108">
        <v>1737844.2</v>
      </c>
      <c r="F131" s="125"/>
      <c r="G131" s="108">
        <v>2084289.3999999997</v>
      </c>
      <c r="H131" s="108">
        <v>2174364.5000000005</v>
      </c>
      <c r="I131" s="108">
        <v>538742.29999999993</v>
      </c>
      <c r="J131" s="108">
        <v>1313614.8</v>
      </c>
      <c r="K131" s="108">
        <v>2088487.2000000002</v>
      </c>
      <c r="L131" s="108">
        <v>3099489.8</v>
      </c>
      <c r="M131" s="108">
        <v>3217675.4</v>
      </c>
      <c r="N131" s="108">
        <v>3346865.4000000004</v>
      </c>
      <c r="O131" s="126"/>
      <c r="P131" s="108">
        <v>2179550.1</v>
      </c>
      <c r="Q131" s="108">
        <v>490880.7</v>
      </c>
      <c r="R131" s="108">
        <v>1195954.3999999999</v>
      </c>
      <c r="S131" s="108">
        <v>1901028.2</v>
      </c>
      <c r="T131" s="108">
        <v>2820294.9999999995</v>
      </c>
      <c r="U131" s="108">
        <v>3781383.9</v>
      </c>
      <c r="V131" s="108">
        <v>4209447.6000000006</v>
      </c>
      <c r="W131" s="108"/>
    </row>
    <row r="133" spans="2:23" x14ac:dyDescent="0.2">
      <c r="B133" s="83" t="s">
        <v>59</v>
      </c>
      <c r="C133" s="84" t="s">
        <v>96</v>
      </c>
      <c r="D133" s="85"/>
      <c r="I133" s="78"/>
      <c r="J133" s="78"/>
      <c r="K133" s="78"/>
      <c r="L133" s="78"/>
      <c r="M133" s="78"/>
      <c r="N133" s="78"/>
      <c r="Q133" s="78"/>
      <c r="R133" s="78"/>
      <c r="S133" s="78"/>
      <c r="T133" s="78"/>
      <c r="U133" s="78"/>
      <c r="V133" s="78"/>
      <c r="W133" s="78"/>
    </row>
    <row r="134" spans="2:23" ht="25.5" x14ac:dyDescent="0.2">
      <c r="B134" s="83" t="s">
        <v>60</v>
      </c>
      <c r="C134" s="84">
        <v>102002</v>
      </c>
      <c r="D134" s="85"/>
      <c r="E134" s="78"/>
      <c r="F134" s="79"/>
      <c r="G134" s="78"/>
      <c r="H134" s="78"/>
      <c r="I134" s="78"/>
      <c r="J134" s="78"/>
      <c r="K134" s="78"/>
      <c r="L134" s="78"/>
      <c r="M134" s="78"/>
      <c r="N134" s="78"/>
      <c r="O134" s="80"/>
      <c r="P134" s="78"/>
      <c r="Q134" s="78"/>
      <c r="R134" s="78"/>
      <c r="S134" s="78"/>
      <c r="T134" s="78"/>
      <c r="U134" s="78"/>
      <c r="V134" s="78"/>
      <c r="W134" s="78"/>
    </row>
    <row r="135" spans="2:23" x14ac:dyDescent="0.2">
      <c r="B135" s="83" t="s">
        <v>61</v>
      </c>
      <c r="C135" s="84" t="s">
        <v>100</v>
      </c>
      <c r="D135" s="85"/>
      <c r="E135" s="78"/>
      <c r="F135" s="79"/>
      <c r="G135" s="78"/>
      <c r="H135" s="78"/>
      <c r="I135" s="78"/>
      <c r="J135" s="78"/>
      <c r="K135" s="78"/>
      <c r="L135" s="78"/>
      <c r="M135" s="78"/>
      <c r="N135" s="78"/>
      <c r="O135" s="80"/>
      <c r="P135" s="78"/>
      <c r="Q135" s="78"/>
      <c r="R135" s="78"/>
      <c r="S135" s="78"/>
      <c r="T135" s="78"/>
      <c r="U135" s="78"/>
      <c r="V135" s="78"/>
      <c r="W135" s="78"/>
    </row>
    <row r="136" spans="2:23" ht="26.25" customHeight="1" x14ac:dyDescent="0.2">
      <c r="B136" s="83" t="s">
        <v>62</v>
      </c>
      <c r="C136" s="84">
        <v>1080</v>
      </c>
      <c r="D136" s="93" t="s">
        <v>201</v>
      </c>
      <c r="E136" s="189" t="s">
        <v>63</v>
      </c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1"/>
    </row>
    <row r="137" spans="2:23" ht="15" customHeight="1" x14ac:dyDescent="0.2">
      <c r="B137" s="83" t="s">
        <v>64</v>
      </c>
      <c r="C137" s="84">
        <v>11008</v>
      </c>
      <c r="D137" s="183" t="s">
        <v>203</v>
      </c>
      <c r="E137" s="183" t="s">
        <v>65</v>
      </c>
      <c r="F137" s="192" t="s">
        <v>199</v>
      </c>
      <c r="G137" s="183" t="s">
        <v>204</v>
      </c>
      <c r="H137" s="183" t="s">
        <v>205</v>
      </c>
      <c r="I137" s="186" t="s">
        <v>206</v>
      </c>
      <c r="J137" s="186" t="s">
        <v>207</v>
      </c>
      <c r="K137" s="186" t="s">
        <v>208</v>
      </c>
      <c r="L137" s="183" t="s">
        <v>209</v>
      </c>
      <c r="M137" s="183" t="s">
        <v>210</v>
      </c>
      <c r="N137" s="183" t="s">
        <v>211</v>
      </c>
      <c r="O137" s="115"/>
      <c r="P137" s="183" t="s">
        <v>24</v>
      </c>
      <c r="Q137" s="186" t="s">
        <v>25</v>
      </c>
      <c r="R137" s="186" t="s">
        <v>26</v>
      </c>
      <c r="S137" s="186" t="s">
        <v>27</v>
      </c>
      <c r="T137" s="183" t="s">
        <v>28</v>
      </c>
      <c r="U137" s="183" t="s">
        <v>66</v>
      </c>
      <c r="V137" s="183" t="s">
        <v>67</v>
      </c>
      <c r="W137" s="195" t="s">
        <v>68</v>
      </c>
    </row>
    <row r="138" spans="2:23" ht="63.75" x14ac:dyDescent="0.2">
      <c r="B138" s="94" t="s">
        <v>38</v>
      </c>
      <c r="C138" s="95" t="s">
        <v>125</v>
      </c>
      <c r="D138" s="184"/>
      <c r="E138" s="184"/>
      <c r="F138" s="193"/>
      <c r="G138" s="184"/>
      <c r="H138" s="184"/>
      <c r="I138" s="187"/>
      <c r="J138" s="187"/>
      <c r="K138" s="187"/>
      <c r="L138" s="184"/>
      <c r="M138" s="184"/>
      <c r="N138" s="184"/>
      <c r="O138" s="116"/>
      <c r="P138" s="184"/>
      <c r="Q138" s="187"/>
      <c r="R138" s="187"/>
      <c r="S138" s="187"/>
      <c r="T138" s="184"/>
      <c r="U138" s="184"/>
      <c r="V138" s="184"/>
      <c r="W138" s="196"/>
    </row>
    <row r="139" spans="2:23" ht="51" x14ac:dyDescent="0.2">
      <c r="B139" s="94" t="s">
        <v>69</v>
      </c>
      <c r="C139" s="84" t="s">
        <v>104</v>
      </c>
      <c r="D139" s="184"/>
      <c r="E139" s="184"/>
      <c r="F139" s="193"/>
      <c r="G139" s="184"/>
      <c r="H139" s="184"/>
      <c r="I139" s="187"/>
      <c r="J139" s="187"/>
      <c r="K139" s="187"/>
      <c r="L139" s="184"/>
      <c r="M139" s="184"/>
      <c r="N139" s="184"/>
      <c r="O139" s="116"/>
      <c r="P139" s="184"/>
      <c r="Q139" s="187"/>
      <c r="R139" s="187"/>
      <c r="S139" s="187"/>
      <c r="T139" s="184"/>
      <c r="U139" s="184"/>
      <c r="V139" s="184"/>
      <c r="W139" s="196"/>
    </row>
    <row r="140" spans="2:23" x14ac:dyDescent="0.2">
      <c r="B140" s="94" t="s">
        <v>40</v>
      </c>
      <c r="C140" s="84" t="s">
        <v>99</v>
      </c>
      <c r="D140" s="184"/>
      <c r="E140" s="184"/>
      <c r="F140" s="193"/>
      <c r="G140" s="184"/>
      <c r="H140" s="184"/>
      <c r="I140" s="187"/>
      <c r="J140" s="187"/>
      <c r="K140" s="187"/>
      <c r="L140" s="184"/>
      <c r="M140" s="184"/>
      <c r="N140" s="184"/>
      <c r="O140" s="116"/>
      <c r="P140" s="184"/>
      <c r="Q140" s="187"/>
      <c r="R140" s="187"/>
      <c r="S140" s="187"/>
      <c r="T140" s="184"/>
      <c r="U140" s="184"/>
      <c r="V140" s="184"/>
      <c r="W140" s="196"/>
    </row>
    <row r="141" spans="2:23" ht="25.5" x14ac:dyDescent="0.2">
      <c r="B141" s="84" t="s">
        <v>70</v>
      </c>
      <c r="C141" s="84" t="s">
        <v>124</v>
      </c>
      <c r="D141" s="184"/>
      <c r="E141" s="184"/>
      <c r="F141" s="193"/>
      <c r="G141" s="184"/>
      <c r="H141" s="184"/>
      <c r="I141" s="187"/>
      <c r="J141" s="187"/>
      <c r="K141" s="187"/>
      <c r="L141" s="184"/>
      <c r="M141" s="184"/>
      <c r="N141" s="184"/>
      <c r="O141" s="116"/>
      <c r="P141" s="184"/>
      <c r="Q141" s="187"/>
      <c r="R141" s="187"/>
      <c r="S141" s="187"/>
      <c r="T141" s="184"/>
      <c r="U141" s="184"/>
      <c r="V141" s="184"/>
      <c r="W141" s="196"/>
    </row>
    <row r="142" spans="2:23" x14ac:dyDescent="0.2">
      <c r="B142" s="96"/>
      <c r="C142" s="97" t="s">
        <v>71</v>
      </c>
      <c r="D142" s="185"/>
      <c r="E142" s="185"/>
      <c r="F142" s="194"/>
      <c r="G142" s="185"/>
      <c r="H142" s="185"/>
      <c r="I142" s="188"/>
      <c r="J142" s="188"/>
      <c r="K142" s="188"/>
      <c r="L142" s="185"/>
      <c r="M142" s="185"/>
      <c r="N142" s="185"/>
      <c r="O142" s="117"/>
      <c r="P142" s="185"/>
      <c r="Q142" s="188"/>
      <c r="R142" s="188"/>
      <c r="S142" s="188"/>
      <c r="T142" s="185"/>
      <c r="U142" s="185"/>
      <c r="V142" s="185"/>
      <c r="W142" s="197"/>
    </row>
    <row r="143" spans="2:23" ht="25.5" x14ac:dyDescent="0.2">
      <c r="B143" s="84" t="s">
        <v>107</v>
      </c>
      <c r="C143" s="95" t="s">
        <v>118</v>
      </c>
      <c r="D143" s="95">
        <v>11151</v>
      </c>
      <c r="E143" s="120">
        <v>10484</v>
      </c>
      <c r="F143" s="121">
        <v>11840</v>
      </c>
      <c r="G143" s="120">
        <v>11840</v>
      </c>
      <c r="H143" s="120">
        <v>13196</v>
      </c>
      <c r="I143" s="120">
        <v>3299</v>
      </c>
      <c r="J143" s="120">
        <v>6598</v>
      </c>
      <c r="K143" s="120">
        <v>9897</v>
      </c>
      <c r="L143" s="120">
        <v>13196</v>
      </c>
      <c r="M143" s="120">
        <v>13196</v>
      </c>
      <c r="N143" s="120">
        <v>13196</v>
      </c>
      <c r="O143" s="122"/>
      <c r="P143" s="120">
        <v>9817</v>
      </c>
      <c r="Q143" s="120">
        <v>2454</v>
      </c>
      <c r="R143" s="120">
        <v>4909</v>
      </c>
      <c r="S143" s="120">
        <v>7363</v>
      </c>
      <c r="T143" s="120">
        <v>9817</v>
      </c>
      <c r="U143" s="120">
        <v>9817</v>
      </c>
      <c r="V143" s="120">
        <v>9817</v>
      </c>
      <c r="W143" s="98"/>
    </row>
    <row r="144" spans="2:23" x14ac:dyDescent="0.2">
      <c r="B144" s="84" t="s">
        <v>107</v>
      </c>
      <c r="C144" s="95" t="s">
        <v>119</v>
      </c>
      <c r="D144" s="95">
        <v>10571</v>
      </c>
      <c r="E144" s="120">
        <v>8596</v>
      </c>
      <c r="F144" s="121">
        <v>9789</v>
      </c>
      <c r="G144" s="120">
        <v>9789</v>
      </c>
      <c r="H144" s="120">
        <v>10923</v>
      </c>
      <c r="I144" s="120">
        <v>2734</v>
      </c>
      <c r="J144" s="120">
        <v>5468</v>
      </c>
      <c r="K144" s="120">
        <v>8202</v>
      </c>
      <c r="L144" s="120">
        <v>10936</v>
      </c>
      <c r="M144" s="120">
        <v>10950</v>
      </c>
      <c r="N144" s="120">
        <v>10963</v>
      </c>
      <c r="O144" s="122"/>
      <c r="P144" s="120">
        <v>8059</v>
      </c>
      <c r="Q144" s="120">
        <v>2017</v>
      </c>
      <c r="R144" s="120">
        <v>4034</v>
      </c>
      <c r="S144" s="120">
        <v>6052</v>
      </c>
      <c r="T144" s="120">
        <v>8069</v>
      </c>
      <c r="U144" s="120">
        <v>8079</v>
      </c>
      <c r="V144" s="120">
        <v>8088</v>
      </c>
      <c r="W144" s="98"/>
    </row>
    <row r="145" spans="2:23" x14ac:dyDescent="0.2">
      <c r="B145" s="84" t="s">
        <v>107</v>
      </c>
      <c r="C145" s="95" t="s">
        <v>120</v>
      </c>
      <c r="D145" s="95">
        <v>8418</v>
      </c>
      <c r="E145" s="120">
        <v>8721</v>
      </c>
      <c r="F145" s="121">
        <v>8708</v>
      </c>
      <c r="G145" s="120">
        <v>8708</v>
      </c>
      <c r="H145" s="120">
        <v>9712</v>
      </c>
      <c r="I145" s="120">
        <v>2431</v>
      </c>
      <c r="J145" s="120">
        <v>4863</v>
      </c>
      <c r="K145" s="120">
        <v>7294</v>
      </c>
      <c r="L145" s="120">
        <v>9725</v>
      </c>
      <c r="M145" s="120">
        <v>9739</v>
      </c>
      <c r="N145" s="120">
        <v>9752</v>
      </c>
      <c r="O145" s="122"/>
      <c r="P145" s="120">
        <v>8176</v>
      </c>
      <c r="Q145" s="120">
        <v>2046</v>
      </c>
      <c r="R145" s="120">
        <v>4093</v>
      </c>
      <c r="S145" s="120">
        <v>6139</v>
      </c>
      <c r="T145" s="120">
        <v>8186</v>
      </c>
      <c r="U145" s="120">
        <v>8196</v>
      </c>
      <c r="V145" s="120">
        <v>8205</v>
      </c>
      <c r="W145" s="98"/>
    </row>
    <row r="146" spans="2:23" x14ac:dyDescent="0.2">
      <c r="B146" s="84" t="s">
        <v>107</v>
      </c>
      <c r="C146" s="95" t="s">
        <v>121</v>
      </c>
      <c r="D146" s="95">
        <v>2733</v>
      </c>
      <c r="E146" s="120">
        <v>1763</v>
      </c>
      <c r="F146" s="121">
        <v>3132</v>
      </c>
      <c r="G146" s="120">
        <v>3132</v>
      </c>
      <c r="H146" s="120">
        <v>3484</v>
      </c>
      <c r="I146" s="120">
        <v>868</v>
      </c>
      <c r="J146" s="120">
        <v>1735</v>
      </c>
      <c r="K146" s="120">
        <v>2603</v>
      </c>
      <c r="L146" s="120">
        <v>3471</v>
      </c>
      <c r="M146" s="120">
        <v>3457</v>
      </c>
      <c r="N146" s="120">
        <v>3444</v>
      </c>
      <c r="O146" s="122"/>
      <c r="P146" s="120">
        <v>1641</v>
      </c>
      <c r="Q146" s="120">
        <v>408</v>
      </c>
      <c r="R146" s="120">
        <v>816</v>
      </c>
      <c r="S146" s="120">
        <v>1223</v>
      </c>
      <c r="T146" s="120">
        <v>1631</v>
      </c>
      <c r="U146" s="120">
        <v>1621</v>
      </c>
      <c r="V146" s="120">
        <v>1612</v>
      </c>
      <c r="W146" s="98" t="s">
        <v>0</v>
      </c>
    </row>
    <row r="147" spans="2:23" x14ac:dyDescent="0.2">
      <c r="B147" s="84" t="s">
        <v>165</v>
      </c>
      <c r="C147" s="95" t="s">
        <v>167</v>
      </c>
      <c r="D147" s="95">
        <v>75.5</v>
      </c>
      <c r="E147" s="108">
        <v>83.2</v>
      </c>
      <c r="F147" s="125">
        <v>73.5</v>
      </c>
      <c r="G147" s="108">
        <v>73.5</v>
      </c>
      <c r="H147" s="108">
        <v>73.599999999999994</v>
      </c>
      <c r="I147" s="108">
        <v>73.699999999999989</v>
      </c>
      <c r="J147" s="108">
        <v>73.699999999999989</v>
      </c>
      <c r="K147" s="108">
        <v>73.699999999999989</v>
      </c>
      <c r="L147" s="108">
        <v>73.699999999999989</v>
      </c>
      <c r="M147" s="108">
        <v>73.799999999999983</v>
      </c>
      <c r="N147" s="108">
        <v>73.899999999999977</v>
      </c>
      <c r="O147" s="126"/>
      <c r="P147" s="108">
        <v>83.3</v>
      </c>
      <c r="Q147" s="108">
        <v>83.4</v>
      </c>
      <c r="R147" s="108">
        <v>83.4</v>
      </c>
      <c r="S147" s="108">
        <v>83.4</v>
      </c>
      <c r="T147" s="108">
        <v>83.4</v>
      </c>
      <c r="U147" s="108">
        <v>83.5</v>
      </c>
      <c r="V147" s="108">
        <v>83.6</v>
      </c>
      <c r="W147" s="98"/>
    </row>
    <row r="148" spans="2:23" ht="25.5" x14ac:dyDescent="0.2">
      <c r="B148" s="84" t="s">
        <v>165</v>
      </c>
      <c r="C148" s="95" t="s">
        <v>168</v>
      </c>
      <c r="D148" s="95">
        <v>1.1000000000000001</v>
      </c>
      <c r="E148" s="108">
        <v>1.2</v>
      </c>
      <c r="F148" s="125">
        <v>1.4</v>
      </c>
      <c r="G148" s="108">
        <v>1.4</v>
      </c>
      <c r="H148" s="108">
        <v>1.2999999999999998</v>
      </c>
      <c r="I148" s="108">
        <v>1.1999999999999997</v>
      </c>
      <c r="J148" s="108">
        <v>1.1999999999999997</v>
      </c>
      <c r="K148" s="108">
        <v>1.1999999999999997</v>
      </c>
      <c r="L148" s="108">
        <v>1.1999999999999997</v>
      </c>
      <c r="M148" s="108">
        <v>1.0999999999999996</v>
      </c>
      <c r="N148" s="108">
        <v>0.99999999999999967</v>
      </c>
      <c r="O148" s="126"/>
      <c r="P148" s="108">
        <v>1.1000000000000001</v>
      </c>
      <c r="Q148" s="108">
        <v>1</v>
      </c>
      <c r="R148" s="108">
        <v>1</v>
      </c>
      <c r="S148" s="108">
        <v>1</v>
      </c>
      <c r="T148" s="108">
        <v>1</v>
      </c>
      <c r="U148" s="108">
        <v>0.9</v>
      </c>
      <c r="V148" s="108">
        <v>0.8</v>
      </c>
      <c r="W148" s="98"/>
    </row>
    <row r="149" spans="2:23" ht="15" customHeight="1" x14ac:dyDescent="0.2">
      <c r="B149" s="106" t="s">
        <v>72</v>
      </c>
      <c r="C149" s="107"/>
      <c r="D149" s="107">
        <v>200213.1</v>
      </c>
      <c r="E149" s="108">
        <v>199778.69999999998</v>
      </c>
      <c r="F149" s="125"/>
      <c r="G149" s="108">
        <v>238282.2</v>
      </c>
      <c r="H149" s="108">
        <v>275161.40000000002</v>
      </c>
      <c r="I149" s="108">
        <v>59586.6</v>
      </c>
      <c r="J149" s="108">
        <v>144138</v>
      </c>
      <c r="K149" s="108">
        <v>228689.4</v>
      </c>
      <c r="L149" s="108">
        <v>338205.69999999995</v>
      </c>
      <c r="M149" s="108">
        <v>349335.8</v>
      </c>
      <c r="N149" s="108">
        <v>360888.39999999997</v>
      </c>
      <c r="O149" s="126"/>
      <c r="P149" s="108">
        <v>272250.8</v>
      </c>
      <c r="Q149" s="108">
        <v>59216</v>
      </c>
      <c r="R149" s="108">
        <v>143423.5</v>
      </c>
      <c r="S149" s="108">
        <v>227630.9</v>
      </c>
      <c r="T149" s="108">
        <v>336829.80000000005</v>
      </c>
      <c r="U149" s="108">
        <v>411318.2</v>
      </c>
      <c r="V149" s="108">
        <v>455077.89999999997</v>
      </c>
      <c r="W149" s="108"/>
    </row>
    <row r="151" spans="2:23" x14ac:dyDescent="0.2">
      <c r="B151" s="83" t="s">
        <v>59</v>
      </c>
      <c r="C151" s="84" t="s">
        <v>96</v>
      </c>
      <c r="D151" s="85"/>
      <c r="I151" s="78"/>
      <c r="J151" s="78"/>
      <c r="K151" s="78"/>
      <c r="L151" s="78"/>
      <c r="M151" s="78"/>
      <c r="N151" s="78"/>
      <c r="Q151" s="78"/>
      <c r="R151" s="78"/>
      <c r="S151" s="78"/>
      <c r="T151" s="78"/>
      <c r="U151" s="78"/>
      <c r="V151" s="78"/>
      <c r="W151" s="78"/>
    </row>
    <row r="152" spans="2:23" ht="25.5" x14ac:dyDescent="0.2">
      <c r="B152" s="83" t="s">
        <v>60</v>
      </c>
      <c r="C152" s="84">
        <v>102002</v>
      </c>
      <c r="D152" s="85"/>
      <c r="E152" s="78"/>
      <c r="F152" s="79"/>
      <c r="G152" s="78"/>
      <c r="H152" s="78"/>
      <c r="I152" s="78"/>
      <c r="J152" s="78"/>
      <c r="K152" s="78"/>
      <c r="L152" s="78"/>
      <c r="M152" s="78"/>
      <c r="N152" s="78"/>
      <c r="O152" s="80"/>
      <c r="P152" s="78"/>
      <c r="Q152" s="78"/>
      <c r="R152" s="78"/>
      <c r="S152" s="78"/>
      <c r="T152" s="78"/>
      <c r="U152" s="78"/>
      <c r="V152" s="78"/>
      <c r="W152" s="78"/>
    </row>
    <row r="153" spans="2:23" x14ac:dyDescent="0.2">
      <c r="B153" s="83" t="s">
        <v>61</v>
      </c>
      <c r="C153" s="84" t="s">
        <v>100</v>
      </c>
      <c r="D153" s="85"/>
      <c r="E153" s="78"/>
      <c r="F153" s="79"/>
      <c r="G153" s="78"/>
      <c r="H153" s="78"/>
      <c r="I153" s="78"/>
      <c r="J153" s="78"/>
      <c r="K153" s="78"/>
      <c r="L153" s="78"/>
      <c r="M153" s="78"/>
      <c r="N153" s="78"/>
      <c r="O153" s="80"/>
      <c r="P153" s="78"/>
      <c r="Q153" s="78"/>
      <c r="R153" s="78"/>
      <c r="S153" s="78"/>
      <c r="T153" s="78"/>
      <c r="U153" s="78"/>
      <c r="V153" s="78"/>
      <c r="W153" s="78"/>
    </row>
    <row r="154" spans="2:23" ht="26.25" customHeight="1" x14ac:dyDescent="0.2">
      <c r="B154" s="83" t="s">
        <v>62</v>
      </c>
      <c r="C154" s="84">
        <v>1080</v>
      </c>
      <c r="D154" s="93" t="s">
        <v>201</v>
      </c>
      <c r="E154" s="189" t="s">
        <v>63</v>
      </c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1"/>
    </row>
    <row r="155" spans="2:23" ht="15" customHeight="1" x14ac:dyDescent="0.2">
      <c r="B155" s="83" t="s">
        <v>64</v>
      </c>
      <c r="C155" s="84">
        <v>11009</v>
      </c>
      <c r="D155" s="183" t="s">
        <v>203</v>
      </c>
      <c r="E155" s="183" t="s">
        <v>65</v>
      </c>
      <c r="F155" s="192" t="s">
        <v>199</v>
      </c>
      <c r="G155" s="183" t="s">
        <v>204</v>
      </c>
      <c r="H155" s="183" t="s">
        <v>205</v>
      </c>
      <c r="I155" s="186" t="s">
        <v>206</v>
      </c>
      <c r="J155" s="186" t="s">
        <v>207</v>
      </c>
      <c r="K155" s="186" t="s">
        <v>208</v>
      </c>
      <c r="L155" s="183" t="s">
        <v>209</v>
      </c>
      <c r="M155" s="183" t="s">
        <v>210</v>
      </c>
      <c r="N155" s="183" t="s">
        <v>211</v>
      </c>
      <c r="O155" s="115"/>
      <c r="P155" s="183" t="s">
        <v>24</v>
      </c>
      <c r="Q155" s="186" t="s">
        <v>25</v>
      </c>
      <c r="R155" s="186" t="s">
        <v>26</v>
      </c>
      <c r="S155" s="186" t="s">
        <v>27</v>
      </c>
      <c r="T155" s="183" t="s">
        <v>28</v>
      </c>
      <c r="U155" s="183" t="s">
        <v>66</v>
      </c>
      <c r="V155" s="183" t="s">
        <v>67</v>
      </c>
      <c r="W155" s="195" t="s">
        <v>68</v>
      </c>
    </row>
    <row r="156" spans="2:23" ht="63.75" x14ac:dyDescent="0.2">
      <c r="B156" s="94" t="s">
        <v>38</v>
      </c>
      <c r="C156" s="95" t="s">
        <v>127</v>
      </c>
      <c r="D156" s="184"/>
      <c r="E156" s="184"/>
      <c r="F156" s="193"/>
      <c r="G156" s="184"/>
      <c r="H156" s="184"/>
      <c r="I156" s="187"/>
      <c r="J156" s="187"/>
      <c r="K156" s="187"/>
      <c r="L156" s="184"/>
      <c r="M156" s="184"/>
      <c r="N156" s="184"/>
      <c r="O156" s="116"/>
      <c r="P156" s="184"/>
      <c r="Q156" s="187"/>
      <c r="R156" s="187"/>
      <c r="S156" s="187"/>
      <c r="T156" s="184"/>
      <c r="U156" s="184"/>
      <c r="V156" s="184"/>
      <c r="W156" s="196"/>
    </row>
    <row r="157" spans="2:23" ht="51" x14ac:dyDescent="0.2">
      <c r="B157" s="94" t="s">
        <v>69</v>
      </c>
      <c r="C157" s="84" t="s">
        <v>104</v>
      </c>
      <c r="D157" s="184"/>
      <c r="E157" s="184"/>
      <c r="F157" s="193"/>
      <c r="G157" s="184"/>
      <c r="H157" s="184"/>
      <c r="I157" s="187"/>
      <c r="J157" s="187"/>
      <c r="K157" s="187"/>
      <c r="L157" s="184"/>
      <c r="M157" s="184"/>
      <c r="N157" s="184"/>
      <c r="O157" s="116"/>
      <c r="P157" s="184"/>
      <c r="Q157" s="187"/>
      <c r="R157" s="187"/>
      <c r="S157" s="187"/>
      <c r="T157" s="184"/>
      <c r="U157" s="184"/>
      <c r="V157" s="184"/>
      <c r="W157" s="196"/>
    </row>
    <row r="158" spans="2:23" x14ac:dyDescent="0.2">
      <c r="B158" s="94" t="s">
        <v>40</v>
      </c>
      <c r="C158" s="84" t="s">
        <v>99</v>
      </c>
      <c r="D158" s="184"/>
      <c r="E158" s="184"/>
      <c r="F158" s="193"/>
      <c r="G158" s="184"/>
      <c r="H158" s="184"/>
      <c r="I158" s="187"/>
      <c r="J158" s="187"/>
      <c r="K158" s="187"/>
      <c r="L158" s="184"/>
      <c r="M158" s="184"/>
      <c r="N158" s="184"/>
      <c r="O158" s="116"/>
      <c r="P158" s="184"/>
      <c r="Q158" s="187"/>
      <c r="R158" s="187"/>
      <c r="S158" s="187"/>
      <c r="T158" s="184"/>
      <c r="U158" s="184"/>
      <c r="V158" s="184"/>
      <c r="W158" s="196"/>
    </row>
    <row r="159" spans="2:23" ht="25.5" x14ac:dyDescent="0.2">
      <c r="B159" s="84" t="s">
        <v>70</v>
      </c>
      <c r="C159" s="84" t="s">
        <v>126</v>
      </c>
      <c r="D159" s="184"/>
      <c r="E159" s="184"/>
      <c r="F159" s="193"/>
      <c r="G159" s="184"/>
      <c r="H159" s="184"/>
      <c r="I159" s="187"/>
      <c r="J159" s="187"/>
      <c r="K159" s="187"/>
      <c r="L159" s="184"/>
      <c r="M159" s="184"/>
      <c r="N159" s="184"/>
      <c r="O159" s="116"/>
      <c r="P159" s="184"/>
      <c r="Q159" s="187"/>
      <c r="R159" s="187"/>
      <c r="S159" s="187"/>
      <c r="T159" s="184"/>
      <c r="U159" s="184"/>
      <c r="V159" s="184"/>
      <c r="W159" s="196"/>
    </row>
    <row r="160" spans="2:23" x14ac:dyDescent="0.2">
      <c r="B160" s="96"/>
      <c r="C160" s="97" t="s">
        <v>71</v>
      </c>
      <c r="D160" s="185"/>
      <c r="E160" s="185"/>
      <c r="F160" s="194"/>
      <c r="G160" s="185"/>
      <c r="H160" s="185"/>
      <c r="I160" s="188"/>
      <c r="J160" s="188"/>
      <c r="K160" s="188"/>
      <c r="L160" s="185"/>
      <c r="M160" s="185"/>
      <c r="N160" s="185"/>
      <c r="O160" s="117"/>
      <c r="P160" s="185"/>
      <c r="Q160" s="188"/>
      <c r="R160" s="188"/>
      <c r="S160" s="188"/>
      <c r="T160" s="185"/>
      <c r="U160" s="185"/>
      <c r="V160" s="185"/>
      <c r="W160" s="197"/>
    </row>
    <row r="161" spans="2:23" ht="25.5" x14ac:dyDescent="0.2">
      <c r="B161" s="84" t="s">
        <v>107</v>
      </c>
      <c r="C161" s="95" t="s">
        <v>118</v>
      </c>
      <c r="D161" s="95">
        <v>27120</v>
      </c>
      <c r="E161" s="120">
        <v>27536</v>
      </c>
      <c r="F161" s="121">
        <v>30655</v>
      </c>
      <c r="G161" s="120">
        <v>30655</v>
      </c>
      <c r="H161" s="120">
        <v>33774</v>
      </c>
      <c r="I161" s="120">
        <v>8444</v>
      </c>
      <c r="J161" s="120">
        <v>16887</v>
      </c>
      <c r="K161" s="120">
        <v>25331</v>
      </c>
      <c r="L161" s="120">
        <v>33774</v>
      </c>
      <c r="M161" s="120">
        <v>33774</v>
      </c>
      <c r="N161" s="120">
        <v>33774</v>
      </c>
      <c r="O161" s="122"/>
      <c r="P161" s="120">
        <v>27952</v>
      </c>
      <c r="Q161" s="120">
        <v>6988</v>
      </c>
      <c r="R161" s="120">
        <v>13976</v>
      </c>
      <c r="S161" s="120">
        <v>20964</v>
      </c>
      <c r="T161" s="120">
        <v>27952</v>
      </c>
      <c r="U161" s="120">
        <v>27952</v>
      </c>
      <c r="V161" s="120">
        <v>27952</v>
      </c>
      <c r="W161" s="98"/>
    </row>
    <row r="162" spans="2:23" x14ac:dyDescent="0.2">
      <c r="B162" s="84" t="s">
        <v>107</v>
      </c>
      <c r="C162" s="95" t="s">
        <v>119</v>
      </c>
      <c r="D162" s="95">
        <v>25590</v>
      </c>
      <c r="E162" s="120">
        <v>24235</v>
      </c>
      <c r="F162" s="121">
        <v>23009</v>
      </c>
      <c r="G162" s="120">
        <v>23009</v>
      </c>
      <c r="H162" s="120">
        <v>25384</v>
      </c>
      <c r="I162" s="120">
        <v>6354</v>
      </c>
      <c r="J162" s="120">
        <v>12709</v>
      </c>
      <c r="K162" s="120">
        <v>19063</v>
      </c>
      <c r="L162" s="120">
        <v>25418</v>
      </c>
      <c r="M162" s="120">
        <v>25451</v>
      </c>
      <c r="N162" s="120">
        <v>25485</v>
      </c>
      <c r="O162" s="122"/>
      <c r="P162" s="120">
        <v>24629</v>
      </c>
      <c r="Q162" s="120">
        <v>6164</v>
      </c>
      <c r="R162" s="120">
        <v>12329</v>
      </c>
      <c r="S162" s="120">
        <v>18493</v>
      </c>
      <c r="T162" s="120">
        <v>24657</v>
      </c>
      <c r="U162" s="120">
        <v>24685</v>
      </c>
      <c r="V162" s="120">
        <v>24713</v>
      </c>
      <c r="W162" s="98"/>
    </row>
    <row r="163" spans="2:23" x14ac:dyDescent="0.2">
      <c r="B163" s="84" t="s">
        <v>107</v>
      </c>
      <c r="C163" s="95" t="s">
        <v>120</v>
      </c>
      <c r="D163" s="95">
        <v>19933</v>
      </c>
      <c r="E163" s="120">
        <v>20840</v>
      </c>
      <c r="F163" s="121">
        <v>21544</v>
      </c>
      <c r="G163" s="120">
        <v>21544</v>
      </c>
      <c r="H163" s="120">
        <v>23777</v>
      </c>
      <c r="I163" s="120">
        <v>5953</v>
      </c>
      <c r="J163" s="120">
        <v>11905</v>
      </c>
      <c r="K163" s="120">
        <v>17858</v>
      </c>
      <c r="L163" s="120">
        <v>23811</v>
      </c>
      <c r="M163" s="120">
        <v>23844</v>
      </c>
      <c r="N163" s="120">
        <v>23878</v>
      </c>
      <c r="O163" s="122"/>
      <c r="P163" s="120">
        <v>21183</v>
      </c>
      <c r="Q163" s="120">
        <v>5303</v>
      </c>
      <c r="R163" s="120">
        <v>10605</v>
      </c>
      <c r="S163" s="120">
        <v>15908</v>
      </c>
      <c r="T163" s="120">
        <v>21211</v>
      </c>
      <c r="U163" s="120">
        <v>21239</v>
      </c>
      <c r="V163" s="120">
        <v>21267</v>
      </c>
      <c r="W163" s="98"/>
    </row>
    <row r="164" spans="2:23" x14ac:dyDescent="0.2">
      <c r="B164" s="84" t="s">
        <v>107</v>
      </c>
      <c r="C164" s="95" t="s">
        <v>121</v>
      </c>
      <c r="D164" s="95">
        <v>7187</v>
      </c>
      <c r="E164" s="120">
        <v>6696</v>
      </c>
      <c r="F164" s="121">
        <v>9111</v>
      </c>
      <c r="G164" s="120">
        <v>9111</v>
      </c>
      <c r="H164" s="120">
        <v>9997</v>
      </c>
      <c r="I164" s="120">
        <v>2491</v>
      </c>
      <c r="J164" s="120">
        <v>4982</v>
      </c>
      <c r="K164" s="120">
        <v>7472</v>
      </c>
      <c r="L164" s="120">
        <v>9963</v>
      </c>
      <c r="M164" s="120">
        <v>9930</v>
      </c>
      <c r="N164" s="120">
        <v>9896</v>
      </c>
      <c r="O164" s="122"/>
      <c r="P164" s="120">
        <v>6769</v>
      </c>
      <c r="Q164" s="120">
        <v>1685</v>
      </c>
      <c r="R164" s="120">
        <v>3371</v>
      </c>
      <c r="S164" s="120">
        <v>5056</v>
      </c>
      <c r="T164" s="120">
        <v>6741</v>
      </c>
      <c r="U164" s="120">
        <v>6713</v>
      </c>
      <c r="V164" s="120">
        <v>6685</v>
      </c>
      <c r="W164" s="98" t="s">
        <v>0</v>
      </c>
    </row>
    <row r="165" spans="2:23" x14ac:dyDescent="0.2">
      <c r="B165" s="84" t="s">
        <v>165</v>
      </c>
      <c r="C165" s="95" t="s">
        <v>167</v>
      </c>
      <c r="D165" s="95">
        <v>73.5</v>
      </c>
      <c r="E165" s="108">
        <v>75.7</v>
      </c>
      <c r="F165" s="125">
        <v>70.3</v>
      </c>
      <c r="G165" s="108">
        <v>70.3</v>
      </c>
      <c r="H165" s="108">
        <v>70.399999999999991</v>
      </c>
      <c r="I165" s="108">
        <v>70.499999999999986</v>
      </c>
      <c r="J165" s="108">
        <v>70.499999999999986</v>
      </c>
      <c r="K165" s="108">
        <v>70.499999999999986</v>
      </c>
      <c r="L165" s="108">
        <v>70.499999999999986</v>
      </c>
      <c r="M165" s="108">
        <v>70.59999999999998</v>
      </c>
      <c r="N165" s="108">
        <v>70.699999999999974</v>
      </c>
      <c r="O165" s="126"/>
      <c r="P165" s="108">
        <v>75.8</v>
      </c>
      <c r="Q165" s="108">
        <v>75.900000000000006</v>
      </c>
      <c r="R165" s="108">
        <v>75.900000000000006</v>
      </c>
      <c r="S165" s="108">
        <v>75.900000000000006</v>
      </c>
      <c r="T165" s="108">
        <v>75.900000000000006</v>
      </c>
      <c r="U165" s="108">
        <v>76</v>
      </c>
      <c r="V165" s="108">
        <v>76.099999999999994</v>
      </c>
      <c r="W165" s="98"/>
    </row>
    <row r="166" spans="2:23" ht="25.5" x14ac:dyDescent="0.2">
      <c r="B166" s="84" t="s">
        <v>165</v>
      </c>
      <c r="C166" s="95" t="s">
        <v>168</v>
      </c>
      <c r="D166" s="95">
        <v>1.1000000000000001</v>
      </c>
      <c r="E166" s="108">
        <v>0.8</v>
      </c>
      <c r="F166" s="125">
        <v>0.7</v>
      </c>
      <c r="G166" s="108">
        <v>0.7</v>
      </c>
      <c r="H166" s="108">
        <v>0.6</v>
      </c>
      <c r="I166" s="108">
        <v>0.5</v>
      </c>
      <c r="J166" s="108">
        <v>0.5</v>
      </c>
      <c r="K166" s="108">
        <v>0.5</v>
      </c>
      <c r="L166" s="108">
        <v>0.5</v>
      </c>
      <c r="M166" s="108">
        <v>0.4</v>
      </c>
      <c r="N166" s="108">
        <v>0.30000000000000004</v>
      </c>
      <c r="O166" s="126"/>
      <c r="P166" s="108">
        <v>0.7</v>
      </c>
      <c r="Q166" s="108">
        <v>0.6</v>
      </c>
      <c r="R166" s="108">
        <v>0.6</v>
      </c>
      <c r="S166" s="108">
        <v>0.6</v>
      </c>
      <c r="T166" s="108">
        <v>0.6</v>
      </c>
      <c r="U166" s="108">
        <v>0.5</v>
      </c>
      <c r="V166" s="108">
        <v>0.4</v>
      </c>
      <c r="W166" s="98"/>
    </row>
    <row r="167" spans="2:23" ht="15" customHeight="1" x14ac:dyDescent="0.2">
      <c r="B167" s="106" t="s">
        <v>72</v>
      </c>
      <c r="C167" s="107"/>
      <c r="D167" s="107">
        <v>321752.59999999998</v>
      </c>
      <c r="E167" s="108">
        <v>320408.8</v>
      </c>
      <c r="F167" s="125"/>
      <c r="G167" s="108">
        <v>383220.8</v>
      </c>
      <c r="H167" s="108">
        <v>436403.99999999994</v>
      </c>
      <c r="I167" s="108">
        <v>103333.1</v>
      </c>
      <c r="J167" s="108">
        <v>249342.4</v>
      </c>
      <c r="K167" s="108">
        <v>395351.8</v>
      </c>
      <c r="L167" s="108">
        <v>584037.4</v>
      </c>
      <c r="M167" s="108">
        <v>605682.20000000007</v>
      </c>
      <c r="N167" s="108">
        <v>627117.20000000007</v>
      </c>
      <c r="O167" s="126"/>
      <c r="P167" s="108">
        <v>449933.8</v>
      </c>
      <c r="Q167" s="108">
        <v>96845.3</v>
      </c>
      <c r="R167" s="108">
        <v>234037.1</v>
      </c>
      <c r="S167" s="108">
        <v>371228.9</v>
      </c>
      <c r="T167" s="108">
        <v>548767.29999999993</v>
      </c>
      <c r="U167" s="108">
        <v>713570.09999999986</v>
      </c>
      <c r="V167" s="108">
        <v>789898.2999999997</v>
      </c>
      <c r="W167" s="108"/>
    </row>
    <row r="169" spans="2:23" x14ac:dyDescent="0.2">
      <c r="B169" s="83" t="s">
        <v>59</v>
      </c>
      <c r="C169" s="84" t="s">
        <v>96</v>
      </c>
      <c r="D169" s="85"/>
      <c r="I169" s="78"/>
      <c r="J169" s="78"/>
      <c r="K169" s="78"/>
      <c r="L169" s="78"/>
      <c r="M169" s="78"/>
      <c r="N169" s="78"/>
      <c r="Q169" s="78"/>
      <c r="R169" s="78"/>
      <c r="S169" s="78"/>
      <c r="T169" s="78"/>
      <c r="U169" s="78"/>
      <c r="V169" s="78"/>
      <c r="W169" s="78"/>
    </row>
    <row r="170" spans="2:23" ht="25.5" x14ac:dyDescent="0.2">
      <c r="B170" s="83" t="s">
        <v>60</v>
      </c>
      <c r="C170" s="84">
        <v>102002</v>
      </c>
      <c r="D170" s="85"/>
      <c r="E170" s="78"/>
      <c r="F170" s="79"/>
      <c r="G170" s="78"/>
      <c r="H170" s="78"/>
      <c r="I170" s="78"/>
      <c r="J170" s="78"/>
      <c r="K170" s="78"/>
      <c r="L170" s="78"/>
      <c r="M170" s="78"/>
      <c r="N170" s="78"/>
      <c r="O170" s="80"/>
      <c r="P170" s="78"/>
      <c r="Q170" s="78"/>
      <c r="R170" s="78"/>
      <c r="S170" s="78"/>
      <c r="T170" s="78"/>
      <c r="U170" s="78"/>
      <c r="V170" s="78"/>
      <c r="W170" s="78"/>
    </row>
    <row r="171" spans="2:23" x14ac:dyDescent="0.2">
      <c r="B171" s="83" t="s">
        <v>61</v>
      </c>
      <c r="C171" s="84" t="s">
        <v>100</v>
      </c>
      <c r="D171" s="85" t="s">
        <v>201</v>
      </c>
      <c r="E171" s="78"/>
      <c r="F171" s="79"/>
      <c r="G171" s="78"/>
      <c r="H171" s="78"/>
      <c r="I171" s="78"/>
      <c r="J171" s="78"/>
      <c r="K171" s="78"/>
      <c r="L171" s="78"/>
      <c r="M171" s="78"/>
      <c r="N171" s="78"/>
      <c r="O171" s="80"/>
      <c r="P171" s="78"/>
      <c r="Q171" s="78"/>
      <c r="R171" s="78"/>
      <c r="S171" s="78"/>
      <c r="T171" s="78"/>
      <c r="U171" s="78"/>
      <c r="V171" s="78"/>
      <c r="W171" s="78"/>
    </row>
    <row r="172" spans="2:23" ht="26.25" customHeight="1" x14ac:dyDescent="0.2">
      <c r="B172" s="83" t="s">
        <v>62</v>
      </c>
      <c r="C172" s="84">
        <v>1080</v>
      </c>
      <c r="D172" s="93" t="s">
        <v>202</v>
      </c>
      <c r="E172" s="189" t="s">
        <v>63</v>
      </c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1"/>
    </row>
    <row r="173" spans="2:23" ht="15" customHeight="1" x14ac:dyDescent="0.2">
      <c r="B173" s="83" t="s">
        <v>64</v>
      </c>
      <c r="C173" s="84">
        <v>11010</v>
      </c>
      <c r="D173" s="183" t="s">
        <v>203</v>
      </c>
      <c r="E173" s="183" t="s">
        <v>65</v>
      </c>
      <c r="F173" s="192" t="s">
        <v>199</v>
      </c>
      <c r="G173" s="183" t="s">
        <v>204</v>
      </c>
      <c r="H173" s="183" t="s">
        <v>205</v>
      </c>
      <c r="I173" s="186" t="s">
        <v>206</v>
      </c>
      <c r="J173" s="186" t="s">
        <v>207</v>
      </c>
      <c r="K173" s="186" t="s">
        <v>208</v>
      </c>
      <c r="L173" s="183" t="s">
        <v>209</v>
      </c>
      <c r="M173" s="183" t="s">
        <v>210</v>
      </c>
      <c r="N173" s="183" t="s">
        <v>211</v>
      </c>
      <c r="O173" s="115"/>
      <c r="P173" s="183" t="s">
        <v>24</v>
      </c>
      <c r="Q173" s="186" t="s">
        <v>25</v>
      </c>
      <c r="R173" s="186" t="s">
        <v>26</v>
      </c>
      <c r="S173" s="186" t="s">
        <v>27</v>
      </c>
      <c r="T173" s="183" t="s">
        <v>28</v>
      </c>
      <c r="U173" s="183" t="s">
        <v>66</v>
      </c>
      <c r="V173" s="183" t="s">
        <v>67</v>
      </c>
      <c r="W173" s="195" t="s">
        <v>68</v>
      </c>
    </row>
    <row r="174" spans="2:23" ht="51" x14ac:dyDescent="0.2">
      <c r="B174" s="94" t="s">
        <v>38</v>
      </c>
      <c r="C174" s="95" t="s">
        <v>129</v>
      </c>
      <c r="D174" s="184"/>
      <c r="E174" s="184"/>
      <c r="F174" s="193"/>
      <c r="G174" s="184"/>
      <c r="H174" s="184"/>
      <c r="I174" s="187"/>
      <c r="J174" s="187"/>
      <c r="K174" s="187"/>
      <c r="L174" s="184"/>
      <c r="M174" s="184"/>
      <c r="N174" s="184"/>
      <c r="O174" s="116"/>
      <c r="P174" s="184"/>
      <c r="Q174" s="187"/>
      <c r="R174" s="187"/>
      <c r="S174" s="187"/>
      <c r="T174" s="184"/>
      <c r="U174" s="184"/>
      <c r="V174" s="184"/>
      <c r="W174" s="196"/>
    </row>
    <row r="175" spans="2:23" ht="51" x14ac:dyDescent="0.2">
      <c r="B175" s="94" t="s">
        <v>69</v>
      </c>
      <c r="C175" s="84" t="s">
        <v>104</v>
      </c>
      <c r="D175" s="184"/>
      <c r="E175" s="184"/>
      <c r="F175" s="193"/>
      <c r="G175" s="184"/>
      <c r="H175" s="184"/>
      <c r="I175" s="187"/>
      <c r="J175" s="187"/>
      <c r="K175" s="187"/>
      <c r="L175" s="184"/>
      <c r="M175" s="184"/>
      <c r="N175" s="184"/>
      <c r="O175" s="116"/>
      <c r="P175" s="184"/>
      <c r="Q175" s="187"/>
      <c r="R175" s="187"/>
      <c r="S175" s="187"/>
      <c r="T175" s="184"/>
      <c r="U175" s="184"/>
      <c r="V175" s="184"/>
      <c r="W175" s="196"/>
    </row>
    <row r="176" spans="2:23" x14ac:dyDescent="0.2">
      <c r="B176" s="94" t="s">
        <v>40</v>
      </c>
      <c r="C176" s="84" t="s">
        <v>99</v>
      </c>
      <c r="D176" s="184"/>
      <c r="E176" s="184"/>
      <c r="F176" s="193"/>
      <c r="G176" s="184"/>
      <c r="H176" s="184"/>
      <c r="I176" s="187"/>
      <c r="J176" s="187"/>
      <c r="K176" s="187"/>
      <c r="L176" s="184"/>
      <c r="M176" s="184"/>
      <c r="N176" s="184"/>
      <c r="O176" s="116"/>
      <c r="P176" s="184"/>
      <c r="Q176" s="187"/>
      <c r="R176" s="187"/>
      <c r="S176" s="187"/>
      <c r="T176" s="184"/>
      <c r="U176" s="184"/>
      <c r="V176" s="184"/>
      <c r="W176" s="196"/>
    </row>
    <row r="177" spans="2:23" ht="25.5" x14ac:dyDescent="0.2">
      <c r="B177" s="84" t="s">
        <v>70</v>
      </c>
      <c r="C177" s="84" t="s">
        <v>128</v>
      </c>
      <c r="D177" s="184"/>
      <c r="E177" s="184"/>
      <c r="F177" s="193"/>
      <c r="G177" s="184"/>
      <c r="H177" s="184"/>
      <c r="I177" s="187"/>
      <c r="J177" s="187"/>
      <c r="K177" s="187"/>
      <c r="L177" s="184"/>
      <c r="M177" s="184"/>
      <c r="N177" s="184"/>
      <c r="O177" s="116"/>
      <c r="P177" s="184"/>
      <c r="Q177" s="187"/>
      <c r="R177" s="187"/>
      <c r="S177" s="187"/>
      <c r="T177" s="184"/>
      <c r="U177" s="184"/>
      <c r="V177" s="184"/>
      <c r="W177" s="196"/>
    </row>
    <row r="178" spans="2:23" x14ac:dyDescent="0.2">
      <c r="B178" s="96"/>
      <c r="C178" s="97" t="s">
        <v>71</v>
      </c>
      <c r="D178" s="185"/>
      <c r="E178" s="185"/>
      <c r="F178" s="194"/>
      <c r="G178" s="185"/>
      <c r="H178" s="185"/>
      <c r="I178" s="188"/>
      <c r="J178" s="188"/>
      <c r="K178" s="188"/>
      <c r="L178" s="185"/>
      <c r="M178" s="185"/>
      <c r="N178" s="185"/>
      <c r="O178" s="117"/>
      <c r="P178" s="185"/>
      <c r="Q178" s="188"/>
      <c r="R178" s="188"/>
      <c r="S178" s="188"/>
      <c r="T178" s="185"/>
      <c r="U178" s="185"/>
      <c r="V178" s="185"/>
      <c r="W178" s="197"/>
    </row>
    <row r="179" spans="2:23" ht="25.5" x14ac:dyDescent="0.2">
      <c r="B179" s="84" t="s">
        <v>107</v>
      </c>
      <c r="C179" s="95" t="s">
        <v>118</v>
      </c>
      <c r="D179" s="140">
        <v>22358</v>
      </c>
      <c r="E179" s="120">
        <v>18929</v>
      </c>
      <c r="F179" s="121">
        <v>24335</v>
      </c>
      <c r="G179" s="120">
        <v>24335</v>
      </c>
      <c r="H179" s="120">
        <v>29741</v>
      </c>
      <c r="I179" s="120">
        <v>7435</v>
      </c>
      <c r="J179" s="120">
        <v>14871</v>
      </c>
      <c r="K179" s="120">
        <v>22306</v>
      </c>
      <c r="L179" s="120">
        <v>29741</v>
      </c>
      <c r="M179" s="120">
        <v>29741</v>
      </c>
      <c r="N179" s="120">
        <v>29741</v>
      </c>
      <c r="O179" s="122"/>
      <c r="P179" s="120">
        <v>15500</v>
      </c>
      <c r="Q179" s="120">
        <v>3875</v>
      </c>
      <c r="R179" s="120">
        <v>7750.0000000000009</v>
      </c>
      <c r="S179" s="120">
        <v>11625.000000000002</v>
      </c>
      <c r="T179" s="120">
        <v>15500.000000000002</v>
      </c>
      <c r="U179" s="120">
        <v>15500.000000000002</v>
      </c>
      <c r="V179" s="120">
        <v>15500.000000000002</v>
      </c>
      <c r="W179" s="98"/>
    </row>
    <row r="180" spans="2:23" x14ac:dyDescent="0.2">
      <c r="B180" s="84" t="s">
        <v>107</v>
      </c>
      <c r="C180" s="95" t="s">
        <v>119</v>
      </c>
      <c r="D180" s="95">
        <v>21569</v>
      </c>
      <c r="E180" s="120">
        <v>16507</v>
      </c>
      <c r="F180" s="121">
        <v>19173</v>
      </c>
      <c r="G180" s="120">
        <v>19173</v>
      </c>
      <c r="H180" s="120">
        <v>23462</v>
      </c>
      <c r="I180" s="120">
        <v>5873</v>
      </c>
      <c r="J180" s="120">
        <v>11746</v>
      </c>
      <c r="K180" s="120">
        <v>17619</v>
      </c>
      <c r="L180" s="120">
        <v>23492</v>
      </c>
      <c r="M180" s="120">
        <v>23521</v>
      </c>
      <c r="N180" s="120">
        <v>23551</v>
      </c>
      <c r="O180" s="122"/>
      <c r="P180" s="120">
        <v>13532</v>
      </c>
      <c r="Q180" s="120">
        <v>3387</v>
      </c>
      <c r="R180" s="120">
        <v>6774</v>
      </c>
      <c r="S180" s="120">
        <v>10161</v>
      </c>
      <c r="T180" s="120">
        <v>13548</v>
      </c>
      <c r="U180" s="120">
        <v>13563</v>
      </c>
      <c r="V180" s="120">
        <v>13578</v>
      </c>
      <c r="W180" s="98"/>
    </row>
    <row r="181" spans="2:23" x14ac:dyDescent="0.2">
      <c r="B181" s="84" t="s">
        <v>107</v>
      </c>
      <c r="C181" s="95" t="s">
        <v>120</v>
      </c>
      <c r="D181" s="95">
        <v>19034</v>
      </c>
      <c r="E181" s="120">
        <v>15694</v>
      </c>
      <c r="F181" s="121">
        <v>18756</v>
      </c>
      <c r="G181" s="120">
        <v>18756</v>
      </c>
      <c r="H181" s="120">
        <v>22960</v>
      </c>
      <c r="I181" s="120">
        <v>5747</v>
      </c>
      <c r="J181" s="120">
        <v>11495</v>
      </c>
      <c r="K181" s="120">
        <v>17242</v>
      </c>
      <c r="L181" s="120">
        <v>22990</v>
      </c>
      <c r="M181" s="120">
        <v>23020</v>
      </c>
      <c r="N181" s="120">
        <v>23049</v>
      </c>
      <c r="O181" s="122"/>
      <c r="P181" s="120">
        <v>12867</v>
      </c>
      <c r="Q181" s="120">
        <v>3221</v>
      </c>
      <c r="R181" s="120">
        <v>6441</v>
      </c>
      <c r="S181" s="120">
        <v>9662</v>
      </c>
      <c r="T181" s="120">
        <v>12882</v>
      </c>
      <c r="U181" s="120">
        <v>12898</v>
      </c>
      <c r="V181" s="120">
        <v>12913</v>
      </c>
      <c r="W181" s="98"/>
    </row>
    <row r="182" spans="2:23" x14ac:dyDescent="0.2">
      <c r="B182" s="84" t="s">
        <v>107</v>
      </c>
      <c r="C182" s="95" t="s">
        <v>121</v>
      </c>
      <c r="D182" s="95">
        <v>3324</v>
      </c>
      <c r="E182" s="120">
        <v>3235</v>
      </c>
      <c r="F182" s="121">
        <v>5579</v>
      </c>
      <c r="G182" s="120">
        <v>5579</v>
      </c>
      <c r="H182" s="120">
        <v>6781</v>
      </c>
      <c r="I182" s="120">
        <v>1688</v>
      </c>
      <c r="J182" s="120">
        <v>3376</v>
      </c>
      <c r="K182" s="120">
        <v>5063</v>
      </c>
      <c r="L182" s="120">
        <v>6751</v>
      </c>
      <c r="M182" s="120">
        <v>6721</v>
      </c>
      <c r="N182" s="120">
        <v>6692</v>
      </c>
      <c r="O182" s="122"/>
      <c r="P182" s="120">
        <v>2633</v>
      </c>
      <c r="Q182" s="120">
        <v>654</v>
      </c>
      <c r="R182" s="120">
        <v>1309</v>
      </c>
      <c r="S182" s="120">
        <v>1963</v>
      </c>
      <c r="T182" s="120">
        <v>2618</v>
      </c>
      <c r="U182" s="120">
        <v>2602</v>
      </c>
      <c r="V182" s="120">
        <v>2587</v>
      </c>
      <c r="W182" s="98" t="s">
        <v>0</v>
      </c>
    </row>
    <row r="183" spans="2:23" x14ac:dyDescent="0.2">
      <c r="B183" s="84" t="s">
        <v>165</v>
      </c>
      <c r="C183" s="95" t="s">
        <v>167</v>
      </c>
      <c r="D183" s="95">
        <v>85.1</v>
      </c>
      <c r="E183" s="108">
        <v>82.9</v>
      </c>
      <c r="F183" s="125">
        <v>77.099999999999994</v>
      </c>
      <c r="G183" s="108">
        <v>77.099999999999994</v>
      </c>
      <c r="H183" s="108">
        <v>77.199999999999989</v>
      </c>
      <c r="I183" s="108">
        <v>77.299999999999983</v>
      </c>
      <c r="J183" s="108">
        <v>77.299999999999983</v>
      </c>
      <c r="K183" s="108">
        <v>77.299999999999983</v>
      </c>
      <c r="L183" s="108">
        <v>77.299999999999983</v>
      </c>
      <c r="M183" s="108">
        <v>77.399999999999977</v>
      </c>
      <c r="N183" s="108">
        <v>77.499999999999972</v>
      </c>
      <c r="O183" s="126"/>
      <c r="P183" s="108">
        <v>83</v>
      </c>
      <c r="Q183" s="108">
        <v>83.1</v>
      </c>
      <c r="R183" s="108">
        <v>83.1</v>
      </c>
      <c r="S183" s="108">
        <v>83.1</v>
      </c>
      <c r="T183" s="108">
        <v>83.1</v>
      </c>
      <c r="U183" s="108">
        <v>83.2</v>
      </c>
      <c r="V183" s="108">
        <v>83.3</v>
      </c>
      <c r="W183" s="98"/>
    </row>
    <row r="184" spans="2:23" ht="25.5" x14ac:dyDescent="0.2">
      <c r="B184" s="84" t="s">
        <v>165</v>
      </c>
      <c r="C184" s="95" t="s">
        <v>168</v>
      </c>
      <c r="D184" s="95">
        <v>1.2</v>
      </c>
      <c r="E184" s="108">
        <v>0.9</v>
      </c>
      <c r="F184" s="125">
        <v>0.9</v>
      </c>
      <c r="G184" s="108">
        <v>0.9</v>
      </c>
      <c r="H184" s="108">
        <v>0.8</v>
      </c>
      <c r="I184" s="108">
        <v>0.70000000000000007</v>
      </c>
      <c r="J184" s="108">
        <v>0.70000000000000007</v>
      </c>
      <c r="K184" s="108">
        <v>0.70000000000000007</v>
      </c>
      <c r="L184" s="108">
        <v>0.70000000000000007</v>
      </c>
      <c r="M184" s="108">
        <v>0.60000000000000009</v>
      </c>
      <c r="N184" s="108">
        <v>0.50000000000000011</v>
      </c>
      <c r="O184" s="126"/>
      <c r="P184" s="108">
        <v>0.8</v>
      </c>
      <c r="Q184" s="108">
        <v>0.7</v>
      </c>
      <c r="R184" s="108">
        <v>0.7</v>
      </c>
      <c r="S184" s="108">
        <v>0.7</v>
      </c>
      <c r="T184" s="108">
        <v>0.7</v>
      </c>
      <c r="U184" s="108">
        <v>0.6</v>
      </c>
      <c r="V184" s="108">
        <v>0.5</v>
      </c>
      <c r="W184" s="98"/>
    </row>
    <row r="185" spans="2:23" ht="15" customHeight="1" x14ac:dyDescent="0.2">
      <c r="B185" s="106" t="s">
        <v>72</v>
      </c>
      <c r="C185" s="107"/>
      <c r="D185" s="95">
        <v>253012.7</v>
      </c>
      <c r="E185" s="108">
        <v>243713</v>
      </c>
      <c r="F185" s="125"/>
      <c r="G185" s="108">
        <v>329828.59999999998</v>
      </c>
      <c r="H185" s="108">
        <v>338230.4</v>
      </c>
      <c r="I185" s="108">
        <v>80132.399999999994</v>
      </c>
      <c r="J185" s="108">
        <v>194185.7</v>
      </c>
      <c r="K185" s="108">
        <v>308239.09999999998</v>
      </c>
      <c r="L185" s="108">
        <v>456213.49999999994</v>
      </c>
      <c r="M185" s="108">
        <v>468354.79999999993</v>
      </c>
      <c r="N185" s="108">
        <v>484688.89999999997</v>
      </c>
      <c r="O185" s="126"/>
      <c r="P185" s="108">
        <v>341712.49999999994</v>
      </c>
      <c r="Q185" s="108">
        <v>75975.5</v>
      </c>
      <c r="R185" s="108">
        <v>184416.4</v>
      </c>
      <c r="S185" s="108">
        <v>292857.40000000002</v>
      </c>
      <c r="T185" s="108">
        <v>433763.8000000001</v>
      </c>
      <c r="U185" s="108">
        <v>564175.5</v>
      </c>
      <c r="V185" s="108">
        <v>622755.19999999995</v>
      </c>
      <c r="W185" s="108"/>
    </row>
    <row r="186" spans="2:23" x14ac:dyDescent="0.2">
      <c r="D186" s="107"/>
    </row>
    <row r="187" spans="2:23" x14ac:dyDescent="0.2">
      <c r="B187" s="83" t="s">
        <v>59</v>
      </c>
      <c r="C187" s="84" t="s">
        <v>96</v>
      </c>
      <c r="I187" s="78"/>
      <c r="J187" s="78"/>
      <c r="K187" s="78"/>
      <c r="L187" s="78"/>
      <c r="M187" s="78"/>
      <c r="N187" s="78"/>
      <c r="Q187" s="78"/>
      <c r="R187" s="78"/>
      <c r="S187" s="78"/>
      <c r="T187" s="78"/>
      <c r="U187" s="78"/>
      <c r="V187" s="78"/>
      <c r="W187" s="78"/>
    </row>
    <row r="188" spans="2:23" ht="25.5" x14ac:dyDescent="0.2">
      <c r="B188" s="83" t="s">
        <v>60</v>
      </c>
      <c r="C188" s="84">
        <v>102002</v>
      </c>
      <c r="D188" s="85"/>
      <c r="E188" s="78"/>
      <c r="F188" s="79"/>
      <c r="G188" s="78"/>
      <c r="H188" s="78"/>
      <c r="I188" s="78"/>
      <c r="J188" s="78"/>
      <c r="K188" s="78"/>
      <c r="L188" s="78"/>
      <c r="M188" s="78"/>
      <c r="N188" s="78"/>
      <c r="O188" s="80"/>
      <c r="P188" s="78"/>
      <c r="Q188" s="78"/>
      <c r="R188" s="78"/>
      <c r="S188" s="78"/>
      <c r="T188" s="78"/>
      <c r="U188" s="78"/>
      <c r="V188" s="78"/>
      <c r="W188" s="78"/>
    </row>
    <row r="189" spans="2:23" x14ac:dyDescent="0.2">
      <c r="B189" s="83" t="s">
        <v>61</v>
      </c>
      <c r="C189" s="84" t="s">
        <v>100</v>
      </c>
      <c r="D189" s="85"/>
      <c r="E189" s="78"/>
      <c r="F189" s="79"/>
      <c r="G189" s="78"/>
      <c r="H189" s="78"/>
      <c r="I189" s="78"/>
      <c r="J189" s="78"/>
      <c r="K189" s="78"/>
      <c r="L189" s="78"/>
      <c r="M189" s="78"/>
      <c r="N189" s="78"/>
      <c r="O189" s="80"/>
      <c r="P189" s="78"/>
      <c r="Q189" s="78"/>
      <c r="R189" s="78"/>
      <c r="S189" s="78"/>
      <c r="T189" s="78"/>
      <c r="U189" s="78"/>
      <c r="V189" s="78"/>
      <c r="W189" s="78"/>
    </row>
    <row r="190" spans="2:23" ht="26.25" customHeight="1" x14ac:dyDescent="0.2">
      <c r="B190" s="83" t="s">
        <v>62</v>
      </c>
      <c r="C190" s="84">
        <v>1080</v>
      </c>
      <c r="D190" s="85" t="s">
        <v>201</v>
      </c>
      <c r="E190" s="189" t="s">
        <v>63</v>
      </c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1"/>
    </row>
    <row r="191" spans="2:23" ht="15" customHeight="1" x14ac:dyDescent="0.2">
      <c r="B191" s="83" t="s">
        <v>64</v>
      </c>
      <c r="C191" s="84">
        <v>11011</v>
      </c>
      <c r="D191" s="183" t="s">
        <v>203</v>
      </c>
      <c r="E191" s="183" t="s">
        <v>65</v>
      </c>
      <c r="F191" s="192" t="s">
        <v>199</v>
      </c>
      <c r="G191" s="183" t="s">
        <v>204</v>
      </c>
      <c r="H191" s="183" t="s">
        <v>205</v>
      </c>
      <c r="I191" s="186" t="s">
        <v>206</v>
      </c>
      <c r="J191" s="186" t="s">
        <v>207</v>
      </c>
      <c r="K191" s="186" t="s">
        <v>208</v>
      </c>
      <c r="L191" s="183" t="s">
        <v>209</v>
      </c>
      <c r="M191" s="183" t="s">
        <v>210</v>
      </c>
      <c r="N191" s="183" t="s">
        <v>211</v>
      </c>
      <c r="O191" s="115"/>
      <c r="P191" s="183" t="s">
        <v>24</v>
      </c>
      <c r="Q191" s="186" t="s">
        <v>25</v>
      </c>
      <c r="R191" s="186" t="s">
        <v>26</v>
      </c>
      <c r="S191" s="186" t="s">
        <v>27</v>
      </c>
      <c r="T191" s="183" t="s">
        <v>28</v>
      </c>
      <c r="U191" s="183" t="s">
        <v>66</v>
      </c>
      <c r="V191" s="183" t="s">
        <v>67</v>
      </c>
      <c r="W191" s="195" t="s">
        <v>68</v>
      </c>
    </row>
    <row r="192" spans="2:23" ht="51" x14ac:dyDescent="0.2">
      <c r="B192" s="94" t="s">
        <v>38</v>
      </c>
      <c r="C192" s="95" t="s">
        <v>131</v>
      </c>
      <c r="D192" s="184"/>
      <c r="E192" s="184"/>
      <c r="F192" s="193"/>
      <c r="G192" s="184"/>
      <c r="H192" s="184"/>
      <c r="I192" s="187"/>
      <c r="J192" s="187"/>
      <c r="K192" s="187"/>
      <c r="L192" s="184"/>
      <c r="M192" s="184"/>
      <c r="N192" s="184"/>
      <c r="O192" s="116"/>
      <c r="P192" s="184"/>
      <c r="Q192" s="187"/>
      <c r="R192" s="187"/>
      <c r="S192" s="187"/>
      <c r="T192" s="184"/>
      <c r="U192" s="184"/>
      <c r="V192" s="184"/>
      <c r="W192" s="196"/>
    </row>
    <row r="193" spans="2:23" ht="51" x14ac:dyDescent="0.2">
      <c r="B193" s="94" t="s">
        <v>69</v>
      </c>
      <c r="C193" s="84" t="s">
        <v>104</v>
      </c>
      <c r="D193" s="184"/>
      <c r="E193" s="184"/>
      <c r="F193" s="193"/>
      <c r="G193" s="184"/>
      <c r="H193" s="184"/>
      <c r="I193" s="187"/>
      <c r="J193" s="187"/>
      <c r="K193" s="187"/>
      <c r="L193" s="184"/>
      <c r="M193" s="184"/>
      <c r="N193" s="184"/>
      <c r="O193" s="116"/>
      <c r="P193" s="184"/>
      <c r="Q193" s="187"/>
      <c r="R193" s="187"/>
      <c r="S193" s="187"/>
      <c r="T193" s="184"/>
      <c r="U193" s="184"/>
      <c r="V193" s="184"/>
      <c r="W193" s="196"/>
    </row>
    <row r="194" spans="2:23" x14ac:dyDescent="0.2">
      <c r="B194" s="94" t="s">
        <v>40</v>
      </c>
      <c r="C194" s="84" t="s">
        <v>99</v>
      </c>
      <c r="D194" s="184"/>
      <c r="E194" s="184"/>
      <c r="F194" s="193"/>
      <c r="G194" s="184"/>
      <c r="H194" s="184"/>
      <c r="I194" s="187"/>
      <c r="J194" s="187"/>
      <c r="K194" s="187"/>
      <c r="L194" s="184"/>
      <c r="M194" s="184"/>
      <c r="N194" s="184"/>
      <c r="O194" s="116"/>
      <c r="P194" s="184"/>
      <c r="Q194" s="187"/>
      <c r="R194" s="187"/>
      <c r="S194" s="187"/>
      <c r="T194" s="184"/>
      <c r="U194" s="184"/>
      <c r="V194" s="184"/>
      <c r="W194" s="196"/>
    </row>
    <row r="195" spans="2:23" ht="25.5" x14ac:dyDescent="0.2">
      <c r="B195" s="84" t="s">
        <v>70</v>
      </c>
      <c r="C195" s="84" t="s">
        <v>130</v>
      </c>
      <c r="D195" s="184"/>
      <c r="E195" s="184"/>
      <c r="F195" s="193"/>
      <c r="G195" s="184"/>
      <c r="H195" s="184"/>
      <c r="I195" s="187"/>
      <c r="J195" s="187"/>
      <c r="K195" s="187"/>
      <c r="L195" s="184"/>
      <c r="M195" s="184"/>
      <c r="N195" s="184"/>
      <c r="O195" s="116"/>
      <c r="P195" s="184"/>
      <c r="Q195" s="187"/>
      <c r="R195" s="187"/>
      <c r="S195" s="187"/>
      <c r="T195" s="184"/>
      <c r="U195" s="184"/>
      <c r="V195" s="184"/>
      <c r="W195" s="196"/>
    </row>
    <row r="196" spans="2:23" x14ac:dyDescent="0.2">
      <c r="B196" s="96"/>
      <c r="C196" s="97" t="s">
        <v>71</v>
      </c>
      <c r="D196" s="185"/>
      <c r="E196" s="185"/>
      <c r="F196" s="194"/>
      <c r="G196" s="185"/>
      <c r="H196" s="185"/>
      <c r="I196" s="188"/>
      <c r="J196" s="188"/>
      <c r="K196" s="188"/>
      <c r="L196" s="185"/>
      <c r="M196" s="185"/>
      <c r="N196" s="185"/>
      <c r="O196" s="117"/>
      <c r="P196" s="185"/>
      <c r="Q196" s="188"/>
      <c r="R196" s="188"/>
      <c r="S196" s="188"/>
      <c r="T196" s="185"/>
      <c r="U196" s="185"/>
      <c r="V196" s="185"/>
      <c r="W196" s="197"/>
    </row>
    <row r="197" spans="2:23" ht="25.5" x14ac:dyDescent="0.2">
      <c r="B197" s="84" t="s">
        <v>107</v>
      </c>
      <c r="C197" s="95" t="s">
        <v>118</v>
      </c>
      <c r="D197" s="140">
        <v>9871</v>
      </c>
      <c r="E197" s="120">
        <v>12853</v>
      </c>
      <c r="F197" s="121">
        <v>15076</v>
      </c>
      <c r="G197" s="120">
        <v>15076</v>
      </c>
      <c r="H197" s="120">
        <v>17299</v>
      </c>
      <c r="I197" s="120">
        <v>4325</v>
      </c>
      <c r="J197" s="120">
        <v>8650</v>
      </c>
      <c r="K197" s="120">
        <v>12974</v>
      </c>
      <c r="L197" s="120">
        <v>17299</v>
      </c>
      <c r="M197" s="120">
        <v>17299</v>
      </c>
      <c r="N197" s="120">
        <v>17299</v>
      </c>
      <c r="O197" s="122"/>
      <c r="P197" s="120">
        <v>15835</v>
      </c>
      <c r="Q197" s="120">
        <v>3959</v>
      </c>
      <c r="R197" s="120">
        <v>7917.5</v>
      </c>
      <c r="S197" s="120">
        <v>11876</v>
      </c>
      <c r="T197" s="120">
        <v>15835</v>
      </c>
      <c r="U197" s="120">
        <v>15835</v>
      </c>
      <c r="V197" s="120">
        <v>15835</v>
      </c>
      <c r="W197" s="98"/>
    </row>
    <row r="198" spans="2:23" x14ac:dyDescent="0.2">
      <c r="B198" s="84" t="s">
        <v>107</v>
      </c>
      <c r="C198" s="95" t="s">
        <v>119</v>
      </c>
      <c r="D198" s="95">
        <v>9145</v>
      </c>
      <c r="E198" s="120">
        <v>10130</v>
      </c>
      <c r="F198" s="121">
        <v>10834</v>
      </c>
      <c r="G198" s="120">
        <v>10834</v>
      </c>
      <c r="H198" s="120">
        <v>12449</v>
      </c>
      <c r="I198" s="120">
        <v>3117</v>
      </c>
      <c r="J198" s="120">
        <v>6233</v>
      </c>
      <c r="K198" s="120">
        <v>9350</v>
      </c>
      <c r="L198" s="120">
        <v>12466</v>
      </c>
      <c r="M198" s="120">
        <v>12483</v>
      </c>
      <c r="N198" s="120">
        <v>12501</v>
      </c>
      <c r="O198" s="122"/>
      <c r="P198" s="120">
        <v>12496</v>
      </c>
      <c r="Q198" s="120">
        <v>3128</v>
      </c>
      <c r="R198" s="120">
        <v>6256</v>
      </c>
      <c r="S198" s="120">
        <v>9384</v>
      </c>
      <c r="T198" s="120">
        <v>12512</v>
      </c>
      <c r="U198" s="120">
        <v>12528</v>
      </c>
      <c r="V198" s="120">
        <v>12544</v>
      </c>
      <c r="W198" s="98"/>
    </row>
    <row r="199" spans="2:23" x14ac:dyDescent="0.2">
      <c r="B199" s="84" t="s">
        <v>107</v>
      </c>
      <c r="C199" s="95" t="s">
        <v>120</v>
      </c>
      <c r="D199" s="95">
        <v>7892</v>
      </c>
      <c r="E199" s="120">
        <v>9820</v>
      </c>
      <c r="F199" s="121">
        <v>11528</v>
      </c>
      <c r="G199" s="120">
        <v>11528</v>
      </c>
      <c r="H199" s="120">
        <v>13251</v>
      </c>
      <c r="I199" s="120">
        <v>3317</v>
      </c>
      <c r="J199" s="120">
        <v>6634</v>
      </c>
      <c r="K199" s="120">
        <v>9951</v>
      </c>
      <c r="L199" s="120">
        <v>13268</v>
      </c>
      <c r="M199" s="120">
        <v>13286</v>
      </c>
      <c r="N199" s="120">
        <v>13303</v>
      </c>
      <c r="O199" s="122"/>
      <c r="P199" s="120">
        <v>12114</v>
      </c>
      <c r="Q199" s="120">
        <v>3032</v>
      </c>
      <c r="R199" s="120">
        <v>6065</v>
      </c>
      <c r="S199" s="120">
        <v>9097</v>
      </c>
      <c r="T199" s="120">
        <v>12130</v>
      </c>
      <c r="U199" s="120">
        <v>12146</v>
      </c>
      <c r="V199" s="120">
        <v>12162</v>
      </c>
      <c r="W199" s="98"/>
    </row>
    <row r="200" spans="2:23" x14ac:dyDescent="0.2">
      <c r="B200" s="84" t="s">
        <v>107</v>
      </c>
      <c r="C200" s="95" t="s">
        <v>121</v>
      </c>
      <c r="D200" s="95">
        <v>1979</v>
      </c>
      <c r="E200" s="120">
        <v>3033</v>
      </c>
      <c r="F200" s="121">
        <v>3548</v>
      </c>
      <c r="G200" s="120">
        <v>3548</v>
      </c>
      <c r="H200" s="120">
        <v>4048</v>
      </c>
      <c r="I200" s="120">
        <v>1008</v>
      </c>
      <c r="J200" s="120">
        <v>2015</v>
      </c>
      <c r="K200" s="120">
        <v>3023</v>
      </c>
      <c r="L200" s="120">
        <v>4031</v>
      </c>
      <c r="M200" s="120">
        <v>4013</v>
      </c>
      <c r="N200" s="120">
        <v>3996</v>
      </c>
      <c r="O200" s="122"/>
      <c r="P200" s="120">
        <v>3721</v>
      </c>
      <c r="Q200" s="120">
        <v>926</v>
      </c>
      <c r="R200" s="120">
        <v>1853</v>
      </c>
      <c r="S200" s="120">
        <v>2778</v>
      </c>
      <c r="T200" s="120">
        <v>3705</v>
      </c>
      <c r="U200" s="120">
        <v>3689</v>
      </c>
      <c r="V200" s="120">
        <v>3673</v>
      </c>
      <c r="W200" s="98"/>
    </row>
    <row r="201" spans="2:23" x14ac:dyDescent="0.2">
      <c r="B201" s="84" t="s">
        <v>165</v>
      </c>
      <c r="C201" s="95" t="s">
        <v>167</v>
      </c>
      <c r="D201" s="95">
        <v>80</v>
      </c>
      <c r="E201" s="108">
        <v>76.400000000000006</v>
      </c>
      <c r="F201" s="125">
        <v>76.5</v>
      </c>
      <c r="G201" s="108">
        <v>76.5</v>
      </c>
      <c r="H201" s="108">
        <v>76.599999999999994</v>
      </c>
      <c r="I201" s="108">
        <v>76.699999999999989</v>
      </c>
      <c r="J201" s="108">
        <v>76.699999999999989</v>
      </c>
      <c r="K201" s="108">
        <v>76.699999999999989</v>
      </c>
      <c r="L201" s="108">
        <v>76.699999999999989</v>
      </c>
      <c r="M201" s="108">
        <v>76.799999999999983</v>
      </c>
      <c r="N201" s="108">
        <v>76.899999999999977</v>
      </c>
      <c r="O201" s="126"/>
      <c r="P201" s="108">
        <v>76.5</v>
      </c>
      <c r="Q201" s="108">
        <v>76.599999999999994</v>
      </c>
      <c r="R201" s="108">
        <v>76.599999999999994</v>
      </c>
      <c r="S201" s="108">
        <v>76.599999999999994</v>
      </c>
      <c r="T201" s="108">
        <v>76.599999999999994</v>
      </c>
      <c r="U201" s="108">
        <v>76.7</v>
      </c>
      <c r="V201" s="108">
        <v>76.8</v>
      </c>
      <c r="W201" s="98"/>
    </row>
    <row r="202" spans="2:23" ht="25.5" x14ac:dyDescent="0.2">
      <c r="B202" s="84" t="s">
        <v>165</v>
      </c>
      <c r="C202" s="95" t="s">
        <v>168</v>
      </c>
      <c r="D202" s="95">
        <v>1.2</v>
      </c>
      <c r="E202" s="108">
        <v>0.8</v>
      </c>
      <c r="F202" s="125">
        <v>0.7</v>
      </c>
      <c r="G202" s="108">
        <v>0.7</v>
      </c>
      <c r="H202" s="108">
        <v>0.6</v>
      </c>
      <c r="I202" s="108">
        <v>0.5</v>
      </c>
      <c r="J202" s="108">
        <v>0.5</v>
      </c>
      <c r="K202" s="108">
        <v>0.5</v>
      </c>
      <c r="L202" s="108">
        <v>0.5</v>
      </c>
      <c r="M202" s="108">
        <v>0.4</v>
      </c>
      <c r="N202" s="108">
        <v>0.30000000000000004</v>
      </c>
      <c r="O202" s="126"/>
      <c r="P202" s="108">
        <v>0.7</v>
      </c>
      <c r="Q202" s="108">
        <v>0.6</v>
      </c>
      <c r="R202" s="108">
        <v>0.6</v>
      </c>
      <c r="S202" s="108">
        <v>0.6</v>
      </c>
      <c r="T202" s="108">
        <v>0.6</v>
      </c>
      <c r="U202" s="108">
        <v>0.5</v>
      </c>
      <c r="V202" s="108">
        <v>0.4</v>
      </c>
      <c r="W202" s="98"/>
    </row>
    <row r="203" spans="2:23" ht="15" customHeight="1" x14ac:dyDescent="0.2">
      <c r="B203" s="106" t="s">
        <v>72</v>
      </c>
      <c r="C203" s="107"/>
      <c r="D203" s="95">
        <v>265467.40000000002</v>
      </c>
      <c r="E203" s="108">
        <v>262118.79999999993</v>
      </c>
      <c r="F203" s="125"/>
      <c r="G203" s="108">
        <v>343983.6</v>
      </c>
      <c r="H203" s="108">
        <v>364793.10000000003</v>
      </c>
      <c r="I203" s="108">
        <v>84096.6</v>
      </c>
      <c r="J203" s="108">
        <v>203195.1</v>
      </c>
      <c r="K203" s="108">
        <v>322293.5</v>
      </c>
      <c r="L203" s="108">
        <v>476393.8</v>
      </c>
      <c r="M203" s="108">
        <v>493477</v>
      </c>
      <c r="N203" s="108">
        <v>511156.60000000003</v>
      </c>
      <c r="O203" s="126"/>
      <c r="P203" s="108">
        <v>372571.1999999999</v>
      </c>
      <c r="Q203" s="108">
        <v>82944.399999999994</v>
      </c>
      <c r="R203" s="108">
        <v>200739.1</v>
      </c>
      <c r="S203" s="108">
        <v>318533.8</v>
      </c>
      <c r="T203" s="108">
        <v>471178.79999999993</v>
      </c>
      <c r="U203" s="108">
        <v>564578.20000000007</v>
      </c>
      <c r="V203" s="108">
        <v>622398.9</v>
      </c>
      <c r="W203" s="108"/>
    </row>
    <row r="204" spans="2:23" x14ac:dyDescent="0.2">
      <c r="D204" s="107"/>
    </row>
    <row r="205" spans="2:23" x14ac:dyDescent="0.2">
      <c r="B205" s="83" t="s">
        <v>59</v>
      </c>
      <c r="C205" s="84" t="s">
        <v>96</v>
      </c>
      <c r="I205" s="78"/>
      <c r="J205" s="78"/>
      <c r="K205" s="78"/>
      <c r="L205" s="78"/>
      <c r="M205" s="78"/>
      <c r="N205" s="78"/>
      <c r="Q205" s="78"/>
      <c r="R205" s="78"/>
      <c r="S205" s="78"/>
      <c r="T205" s="78"/>
      <c r="U205" s="78"/>
      <c r="V205" s="78"/>
      <c r="W205" s="78"/>
    </row>
    <row r="206" spans="2:23" ht="25.5" x14ac:dyDescent="0.2">
      <c r="B206" s="83" t="s">
        <v>60</v>
      </c>
      <c r="C206" s="84">
        <v>102002</v>
      </c>
      <c r="D206" s="85"/>
      <c r="E206" s="78"/>
      <c r="F206" s="79"/>
      <c r="G206" s="78"/>
      <c r="H206" s="78"/>
      <c r="I206" s="78"/>
      <c r="J206" s="78"/>
      <c r="K206" s="78"/>
      <c r="L206" s="78"/>
      <c r="M206" s="78"/>
      <c r="N206" s="78"/>
      <c r="O206" s="80"/>
      <c r="P206" s="78"/>
      <c r="Q206" s="78"/>
      <c r="R206" s="78"/>
      <c r="S206" s="78"/>
      <c r="T206" s="78"/>
      <c r="U206" s="78"/>
      <c r="V206" s="78"/>
      <c r="W206" s="78"/>
    </row>
    <row r="207" spans="2:23" x14ac:dyDescent="0.2">
      <c r="B207" s="83" t="s">
        <v>61</v>
      </c>
      <c r="C207" s="84" t="s">
        <v>100</v>
      </c>
      <c r="D207" s="85"/>
      <c r="E207" s="78"/>
      <c r="F207" s="79"/>
      <c r="G207" s="78"/>
      <c r="H207" s="78"/>
      <c r="I207" s="78"/>
      <c r="J207" s="78"/>
      <c r="K207" s="78"/>
      <c r="L207" s="78"/>
      <c r="M207" s="78"/>
      <c r="N207" s="78"/>
      <c r="O207" s="80"/>
      <c r="P207" s="78"/>
      <c r="Q207" s="78"/>
      <c r="R207" s="78"/>
      <c r="S207" s="78"/>
      <c r="T207" s="78"/>
      <c r="U207" s="78"/>
      <c r="V207" s="78"/>
      <c r="W207" s="78"/>
    </row>
    <row r="208" spans="2:23" ht="26.25" customHeight="1" x14ac:dyDescent="0.2">
      <c r="B208" s="83" t="s">
        <v>62</v>
      </c>
      <c r="C208" s="84">
        <v>1080</v>
      </c>
      <c r="D208" s="85" t="s">
        <v>201</v>
      </c>
      <c r="E208" s="189" t="s">
        <v>63</v>
      </c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1"/>
    </row>
    <row r="209" spans="2:23" ht="18" customHeight="1" x14ac:dyDescent="0.2">
      <c r="B209" s="83" t="s">
        <v>64</v>
      </c>
      <c r="C209" s="84">
        <v>11012</v>
      </c>
      <c r="D209" s="183" t="s">
        <v>203</v>
      </c>
      <c r="E209" s="183" t="s">
        <v>65</v>
      </c>
      <c r="F209" s="192" t="s">
        <v>199</v>
      </c>
      <c r="G209" s="183" t="s">
        <v>204</v>
      </c>
      <c r="H209" s="183" t="s">
        <v>205</v>
      </c>
      <c r="I209" s="186" t="s">
        <v>206</v>
      </c>
      <c r="J209" s="186" t="s">
        <v>207</v>
      </c>
      <c r="K209" s="186" t="s">
        <v>208</v>
      </c>
      <c r="L209" s="183" t="s">
        <v>209</v>
      </c>
      <c r="M209" s="183" t="s">
        <v>210</v>
      </c>
      <c r="N209" s="183" t="s">
        <v>211</v>
      </c>
      <c r="O209" s="115"/>
      <c r="P209" s="183" t="s">
        <v>24</v>
      </c>
      <c r="Q209" s="186" t="s">
        <v>25</v>
      </c>
      <c r="R209" s="186" t="s">
        <v>26</v>
      </c>
      <c r="S209" s="186" t="s">
        <v>27</v>
      </c>
      <c r="T209" s="183" t="s">
        <v>28</v>
      </c>
      <c r="U209" s="183" t="s">
        <v>66</v>
      </c>
      <c r="V209" s="183" t="s">
        <v>67</v>
      </c>
      <c r="W209" s="195" t="s">
        <v>68</v>
      </c>
    </row>
    <row r="210" spans="2:23" ht="51" x14ac:dyDescent="0.2">
      <c r="B210" s="94" t="s">
        <v>38</v>
      </c>
      <c r="C210" s="95" t="s">
        <v>133</v>
      </c>
      <c r="D210" s="184"/>
      <c r="E210" s="184"/>
      <c r="F210" s="193"/>
      <c r="G210" s="184"/>
      <c r="H210" s="184"/>
      <c r="I210" s="187"/>
      <c r="J210" s="187"/>
      <c r="K210" s="187"/>
      <c r="L210" s="184"/>
      <c r="M210" s="184"/>
      <c r="N210" s="184"/>
      <c r="O210" s="116"/>
      <c r="P210" s="184"/>
      <c r="Q210" s="187"/>
      <c r="R210" s="187"/>
      <c r="S210" s="187"/>
      <c r="T210" s="184"/>
      <c r="U210" s="184"/>
      <c r="V210" s="184"/>
      <c r="W210" s="196"/>
    </row>
    <row r="211" spans="2:23" ht="51" x14ac:dyDescent="0.2">
      <c r="B211" s="94" t="s">
        <v>69</v>
      </c>
      <c r="C211" s="84" t="s">
        <v>104</v>
      </c>
      <c r="D211" s="184"/>
      <c r="E211" s="184"/>
      <c r="F211" s="193"/>
      <c r="G211" s="184"/>
      <c r="H211" s="184"/>
      <c r="I211" s="187"/>
      <c r="J211" s="187"/>
      <c r="K211" s="187"/>
      <c r="L211" s="184"/>
      <c r="M211" s="184"/>
      <c r="N211" s="184"/>
      <c r="O211" s="116"/>
      <c r="P211" s="184"/>
      <c r="Q211" s="187"/>
      <c r="R211" s="187"/>
      <c r="S211" s="187"/>
      <c r="T211" s="184"/>
      <c r="U211" s="184"/>
      <c r="V211" s="184"/>
      <c r="W211" s="196"/>
    </row>
    <row r="212" spans="2:23" x14ac:dyDescent="0.2">
      <c r="B212" s="94" t="s">
        <v>40</v>
      </c>
      <c r="C212" s="84" t="s">
        <v>99</v>
      </c>
      <c r="D212" s="184"/>
      <c r="E212" s="184"/>
      <c r="F212" s="193"/>
      <c r="G212" s="184"/>
      <c r="H212" s="184"/>
      <c r="I212" s="187"/>
      <c r="J212" s="187"/>
      <c r="K212" s="187"/>
      <c r="L212" s="184"/>
      <c r="M212" s="184"/>
      <c r="N212" s="184"/>
      <c r="O212" s="116"/>
      <c r="P212" s="184"/>
      <c r="Q212" s="187"/>
      <c r="R212" s="187"/>
      <c r="S212" s="187"/>
      <c r="T212" s="184"/>
      <c r="U212" s="184"/>
      <c r="V212" s="184"/>
      <c r="W212" s="196"/>
    </row>
    <row r="213" spans="2:23" ht="25.5" x14ac:dyDescent="0.2">
      <c r="B213" s="84" t="s">
        <v>70</v>
      </c>
      <c r="C213" s="84" t="s">
        <v>132</v>
      </c>
      <c r="D213" s="184"/>
      <c r="E213" s="184"/>
      <c r="F213" s="193"/>
      <c r="G213" s="184"/>
      <c r="H213" s="184"/>
      <c r="I213" s="187"/>
      <c r="J213" s="187"/>
      <c r="K213" s="187"/>
      <c r="L213" s="184"/>
      <c r="M213" s="184"/>
      <c r="N213" s="184"/>
      <c r="O213" s="116"/>
      <c r="P213" s="184"/>
      <c r="Q213" s="187"/>
      <c r="R213" s="187"/>
      <c r="S213" s="187"/>
      <c r="T213" s="184"/>
      <c r="U213" s="184"/>
      <c r="V213" s="184"/>
      <c r="W213" s="196"/>
    </row>
    <row r="214" spans="2:23" x14ac:dyDescent="0.2">
      <c r="B214" s="96"/>
      <c r="C214" s="97" t="s">
        <v>71</v>
      </c>
      <c r="D214" s="185"/>
      <c r="E214" s="185"/>
      <c r="F214" s="194"/>
      <c r="G214" s="185"/>
      <c r="H214" s="185"/>
      <c r="I214" s="188"/>
      <c r="J214" s="188"/>
      <c r="K214" s="188"/>
      <c r="L214" s="185"/>
      <c r="M214" s="185"/>
      <c r="N214" s="185"/>
      <c r="O214" s="117"/>
      <c r="P214" s="185"/>
      <c r="Q214" s="188"/>
      <c r="R214" s="188"/>
      <c r="S214" s="188"/>
      <c r="T214" s="185"/>
      <c r="U214" s="185"/>
      <c r="V214" s="185"/>
      <c r="W214" s="197"/>
    </row>
    <row r="215" spans="2:23" ht="25.5" x14ac:dyDescent="0.2">
      <c r="B215" s="84" t="s">
        <v>107</v>
      </c>
      <c r="C215" s="95" t="s">
        <v>118</v>
      </c>
      <c r="D215" s="140">
        <v>19481</v>
      </c>
      <c r="E215" s="120">
        <v>18398</v>
      </c>
      <c r="F215" s="121">
        <v>23986</v>
      </c>
      <c r="G215" s="120">
        <v>23986</v>
      </c>
      <c r="H215" s="120">
        <v>29574</v>
      </c>
      <c r="I215" s="120">
        <v>7394</v>
      </c>
      <c r="J215" s="120">
        <v>14787</v>
      </c>
      <c r="K215" s="120">
        <v>22181</v>
      </c>
      <c r="L215" s="120">
        <v>29574</v>
      </c>
      <c r="M215" s="120">
        <v>29574</v>
      </c>
      <c r="N215" s="120">
        <v>29574</v>
      </c>
      <c r="O215" s="122"/>
      <c r="P215" s="120">
        <v>17315</v>
      </c>
      <c r="Q215" s="120">
        <v>4329</v>
      </c>
      <c r="R215" s="120">
        <v>8658</v>
      </c>
      <c r="S215" s="120">
        <v>12986</v>
      </c>
      <c r="T215" s="120">
        <v>17315.000000000004</v>
      </c>
      <c r="U215" s="120">
        <v>17315.000000000004</v>
      </c>
      <c r="V215" s="120">
        <v>17315.000000000004</v>
      </c>
      <c r="W215" s="98"/>
    </row>
    <row r="216" spans="2:23" x14ac:dyDescent="0.2">
      <c r="B216" s="84" t="s">
        <v>107</v>
      </c>
      <c r="C216" s="95" t="s">
        <v>119</v>
      </c>
      <c r="D216" s="95">
        <v>18107</v>
      </c>
      <c r="E216" s="120">
        <v>13452</v>
      </c>
      <c r="F216" s="121">
        <v>20808</v>
      </c>
      <c r="G216" s="120">
        <v>20808</v>
      </c>
      <c r="H216" s="120">
        <v>25685</v>
      </c>
      <c r="I216" s="120">
        <v>6429</v>
      </c>
      <c r="J216" s="120">
        <v>12857</v>
      </c>
      <c r="K216" s="120">
        <v>19286</v>
      </c>
      <c r="L216" s="120">
        <v>25715</v>
      </c>
      <c r="M216" s="120">
        <v>25744</v>
      </c>
      <c r="N216" s="120">
        <v>25774</v>
      </c>
      <c r="O216" s="122"/>
      <c r="P216" s="120">
        <v>12677</v>
      </c>
      <c r="Q216" s="120">
        <v>3174</v>
      </c>
      <c r="R216" s="120">
        <v>6347</v>
      </c>
      <c r="S216" s="120">
        <v>9521</v>
      </c>
      <c r="T216" s="120">
        <v>12695</v>
      </c>
      <c r="U216" s="120">
        <v>12712</v>
      </c>
      <c r="V216" s="120">
        <v>12729</v>
      </c>
      <c r="W216" s="98"/>
    </row>
    <row r="217" spans="2:23" x14ac:dyDescent="0.2">
      <c r="B217" s="84" t="s">
        <v>107</v>
      </c>
      <c r="C217" s="95" t="s">
        <v>120</v>
      </c>
      <c r="D217" s="95">
        <v>16139</v>
      </c>
      <c r="E217" s="120">
        <v>14809</v>
      </c>
      <c r="F217" s="121">
        <v>18538</v>
      </c>
      <c r="G217" s="120">
        <v>18538</v>
      </c>
      <c r="H217" s="120">
        <v>22890</v>
      </c>
      <c r="I217" s="120">
        <v>5730</v>
      </c>
      <c r="J217" s="120">
        <v>11460</v>
      </c>
      <c r="K217" s="120">
        <v>17190</v>
      </c>
      <c r="L217" s="120">
        <v>22920</v>
      </c>
      <c r="M217" s="120">
        <v>22949</v>
      </c>
      <c r="N217" s="120">
        <v>22979</v>
      </c>
      <c r="O217" s="122"/>
      <c r="P217" s="120">
        <v>13955</v>
      </c>
      <c r="Q217" s="120">
        <v>3493</v>
      </c>
      <c r="R217" s="120">
        <v>6986</v>
      </c>
      <c r="S217" s="120">
        <v>10479</v>
      </c>
      <c r="T217" s="120">
        <v>13972</v>
      </c>
      <c r="U217" s="120">
        <v>13989</v>
      </c>
      <c r="V217" s="120">
        <v>14007</v>
      </c>
      <c r="W217" s="98"/>
    </row>
    <row r="218" spans="2:23" x14ac:dyDescent="0.2">
      <c r="B218" s="84" t="s">
        <v>107</v>
      </c>
      <c r="C218" s="95" t="s">
        <v>121</v>
      </c>
      <c r="D218" s="95">
        <v>3342</v>
      </c>
      <c r="E218" s="120">
        <v>3589</v>
      </c>
      <c r="F218" s="121">
        <v>5448</v>
      </c>
      <c r="G218" s="120">
        <v>5448</v>
      </c>
      <c r="H218" s="120">
        <v>6684</v>
      </c>
      <c r="I218" s="120">
        <v>1664</v>
      </c>
      <c r="J218" s="120">
        <v>3327</v>
      </c>
      <c r="K218" s="120">
        <v>4991</v>
      </c>
      <c r="L218" s="120">
        <v>6654</v>
      </c>
      <c r="M218" s="120">
        <v>6625</v>
      </c>
      <c r="N218" s="120">
        <v>6595</v>
      </c>
      <c r="O218" s="122"/>
      <c r="P218" s="120">
        <v>3360</v>
      </c>
      <c r="Q218" s="120">
        <v>836</v>
      </c>
      <c r="R218" s="120">
        <v>1672</v>
      </c>
      <c r="S218" s="120">
        <v>2507</v>
      </c>
      <c r="T218" s="120">
        <v>3343</v>
      </c>
      <c r="U218" s="120">
        <v>3326</v>
      </c>
      <c r="V218" s="120">
        <v>3308</v>
      </c>
      <c r="W218" s="98" t="s">
        <v>0</v>
      </c>
    </row>
    <row r="219" spans="2:23" x14ac:dyDescent="0.2">
      <c r="B219" s="84" t="s">
        <v>165</v>
      </c>
      <c r="C219" s="95" t="s">
        <v>167</v>
      </c>
      <c r="D219" s="95">
        <v>82.8</v>
      </c>
      <c r="E219" s="108">
        <v>80.5</v>
      </c>
      <c r="F219" s="125">
        <v>77.3</v>
      </c>
      <c r="G219" s="108">
        <v>77.3</v>
      </c>
      <c r="H219" s="108">
        <v>77.399999999999991</v>
      </c>
      <c r="I219" s="108">
        <v>77.499999999999986</v>
      </c>
      <c r="J219" s="108">
        <v>77.499999999999986</v>
      </c>
      <c r="K219" s="108">
        <v>77.499999999999986</v>
      </c>
      <c r="L219" s="108">
        <v>77.499999999999986</v>
      </c>
      <c r="M219" s="108">
        <v>77.59999999999998</v>
      </c>
      <c r="N219" s="108">
        <v>77.699999999999974</v>
      </c>
      <c r="O219" s="126"/>
      <c r="P219" s="108">
        <v>80.599999999999994</v>
      </c>
      <c r="Q219" s="108">
        <v>80.7</v>
      </c>
      <c r="R219" s="108">
        <v>80.7</v>
      </c>
      <c r="S219" s="108">
        <v>80.7</v>
      </c>
      <c r="T219" s="108">
        <v>80.7</v>
      </c>
      <c r="U219" s="108">
        <v>80.8</v>
      </c>
      <c r="V219" s="108">
        <v>80.900000000000006</v>
      </c>
      <c r="W219" s="98"/>
    </row>
    <row r="220" spans="2:23" ht="25.5" x14ac:dyDescent="0.2">
      <c r="B220" s="84" t="s">
        <v>165</v>
      </c>
      <c r="C220" s="95" t="s">
        <v>168</v>
      </c>
      <c r="D220" s="95">
        <v>1.3</v>
      </c>
      <c r="E220" s="108">
        <v>1.1000000000000001</v>
      </c>
      <c r="F220" s="125">
        <v>0.9</v>
      </c>
      <c r="G220" s="108">
        <v>0.9</v>
      </c>
      <c r="H220" s="108">
        <v>0.8</v>
      </c>
      <c r="I220" s="108">
        <v>0.70000000000000007</v>
      </c>
      <c r="J220" s="108">
        <v>0.70000000000000007</v>
      </c>
      <c r="K220" s="108">
        <v>0.70000000000000007</v>
      </c>
      <c r="L220" s="108">
        <v>0.70000000000000007</v>
      </c>
      <c r="M220" s="108">
        <v>0.60000000000000009</v>
      </c>
      <c r="N220" s="108">
        <v>0.50000000000000011</v>
      </c>
      <c r="O220" s="126"/>
      <c r="P220" s="108">
        <v>1</v>
      </c>
      <c r="Q220" s="108">
        <v>0.9</v>
      </c>
      <c r="R220" s="108">
        <v>0.9</v>
      </c>
      <c r="S220" s="108">
        <v>0.9</v>
      </c>
      <c r="T220" s="108">
        <v>0.9</v>
      </c>
      <c r="U220" s="108">
        <v>0.8</v>
      </c>
      <c r="V220" s="108">
        <v>0.7</v>
      </c>
      <c r="W220" s="98"/>
    </row>
    <row r="221" spans="2:23" ht="15" customHeight="1" x14ac:dyDescent="0.2">
      <c r="B221" s="106" t="s">
        <v>72</v>
      </c>
      <c r="C221" s="107"/>
      <c r="D221" s="95">
        <v>354044.2</v>
      </c>
      <c r="E221" s="108">
        <v>356470.09999999992</v>
      </c>
      <c r="F221" s="125"/>
      <c r="G221" s="108">
        <v>404095.1999999999</v>
      </c>
      <c r="H221" s="108">
        <v>435132.00000000006</v>
      </c>
      <c r="I221" s="108">
        <v>103494.6</v>
      </c>
      <c r="J221" s="108">
        <v>249705.3</v>
      </c>
      <c r="K221" s="108">
        <v>395916</v>
      </c>
      <c r="L221" s="108">
        <v>584842.9</v>
      </c>
      <c r="M221" s="108">
        <v>605968</v>
      </c>
      <c r="N221" s="108">
        <v>627103</v>
      </c>
      <c r="O221" s="126"/>
      <c r="P221" s="108">
        <v>438556.39999999997</v>
      </c>
      <c r="Q221" s="108">
        <v>96441.4</v>
      </c>
      <c r="R221" s="108">
        <v>233326.5</v>
      </c>
      <c r="S221" s="108">
        <v>370211.6</v>
      </c>
      <c r="T221" s="108">
        <v>547540.4</v>
      </c>
      <c r="U221" s="108">
        <v>676018.29999999993</v>
      </c>
      <c r="V221" s="108">
        <v>747895.89999999991</v>
      </c>
      <c r="W221" s="108"/>
    </row>
    <row r="222" spans="2:23" x14ac:dyDescent="0.2">
      <c r="D222" s="107"/>
    </row>
    <row r="223" spans="2:23" x14ac:dyDescent="0.2">
      <c r="B223" s="83" t="s">
        <v>59</v>
      </c>
      <c r="C223" s="84" t="s">
        <v>96</v>
      </c>
      <c r="I223" s="78"/>
      <c r="J223" s="78"/>
      <c r="K223" s="78"/>
      <c r="L223" s="78"/>
      <c r="M223" s="78"/>
      <c r="N223" s="78"/>
      <c r="Q223" s="78"/>
      <c r="R223" s="78"/>
      <c r="S223" s="78"/>
      <c r="T223" s="78"/>
      <c r="U223" s="78"/>
      <c r="V223" s="78"/>
      <c r="W223" s="78"/>
    </row>
    <row r="224" spans="2:23" ht="25.5" x14ac:dyDescent="0.2">
      <c r="B224" s="83" t="s">
        <v>60</v>
      </c>
      <c r="C224" s="84">
        <v>102002</v>
      </c>
      <c r="D224" s="85"/>
      <c r="E224" s="78"/>
      <c r="F224" s="79"/>
      <c r="G224" s="78"/>
      <c r="H224" s="78"/>
      <c r="I224" s="78"/>
      <c r="J224" s="78"/>
      <c r="K224" s="78"/>
      <c r="L224" s="78"/>
      <c r="M224" s="78"/>
      <c r="N224" s="78"/>
      <c r="O224" s="80"/>
      <c r="P224" s="78"/>
      <c r="Q224" s="78"/>
      <c r="R224" s="78"/>
      <c r="S224" s="78"/>
      <c r="T224" s="78"/>
      <c r="U224" s="78"/>
      <c r="V224" s="78"/>
      <c r="W224" s="78"/>
    </row>
    <row r="225" spans="2:23" x14ac:dyDescent="0.2">
      <c r="B225" s="83" t="s">
        <v>61</v>
      </c>
      <c r="C225" s="84" t="s">
        <v>100</v>
      </c>
      <c r="D225" s="85"/>
      <c r="E225" s="78"/>
      <c r="F225" s="79"/>
      <c r="G225" s="78"/>
      <c r="H225" s="78"/>
      <c r="I225" s="78"/>
      <c r="J225" s="78"/>
      <c r="K225" s="78"/>
      <c r="L225" s="78"/>
      <c r="M225" s="78"/>
      <c r="N225" s="78"/>
      <c r="O225" s="80"/>
      <c r="P225" s="78"/>
      <c r="Q225" s="78"/>
      <c r="R225" s="78"/>
      <c r="S225" s="78"/>
      <c r="T225" s="78"/>
      <c r="U225" s="78"/>
      <c r="V225" s="78"/>
      <c r="W225" s="78"/>
    </row>
    <row r="226" spans="2:23" ht="26.25" customHeight="1" x14ac:dyDescent="0.2">
      <c r="B226" s="83" t="s">
        <v>62</v>
      </c>
      <c r="C226" s="84">
        <v>1080</v>
      </c>
      <c r="D226" s="85" t="s">
        <v>201</v>
      </c>
      <c r="E226" s="189" t="s">
        <v>63</v>
      </c>
      <c r="F226" s="190"/>
      <c r="G226" s="190"/>
      <c r="H226" s="190"/>
      <c r="I226" s="190"/>
      <c r="J226" s="190"/>
      <c r="K226" s="190"/>
      <c r="L226" s="190"/>
      <c r="M226" s="190"/>
      <c r="N226" s="190"/>
      <c r="O226" s="190"/>
      <c r="P226" s="190"/>
      <c r="Q226" s="190"/>
      <c r="R226" s="190"/>
      <c r="S226" s="190"/>
      <c r="T226" s="190"/>
      <c r="U226" s="190"/>
      <c r="V226" s="190"/>
      <c r="W226" s="191"/>
    </row>
    <row r="227" spans="2:23" ht="15" customHeight="1" x14ac:dyDescent="0.2">
      <c r="B227" s="83" t="s">
        <v>64</v>
      </c>
      <c r="C227" s="84">
        <v>11013</v>
      </c>
      <c r="D227" s="183" t="s">
        <v>203</v>
      </c>
      <c r="E227" s="183" t="s">
        <v>65</v>
      </c>
      <c r="F227" s="192" t="s">
        <v>199</v>
      </c>
      <c r="G227" s="183" t="s">
        <v>204</v>
      </c>
      <c r="H227" s="183" t="s">
        <v>205</v>
      </c>
      <c r="I227" s="186" t="s">
        <v>206</v>
      </c>
      <c r="J227" s="186" t="s">
        <v>207</v>
      </c>
      <c r="K227" s="186" t="s">
        <v>208</v>
      </c>
      <c r="L227" s="183" t="s">
        <v>209</v>
      </c>
      <c r="M227" s="183" t="s">
        <v>210</v>
      </c>
      <c r="N227" s="183" t="s">
        <v>211</v>
      </c>
      <c r="O227" s="115"/>
      <c r="P227" s="183" t="s">
        <v>24</v>
      </c>
      <c r="Q227" s="186" t="s">
        <v>25</v>
      </c>
      <c r="R227" s="186" t="s">
        <v>26</v>
      </c>
      <c r="S227" s="186" t="s">
        <v>27</v>
      </c>
      <c r="T227" s="183" t="s">
        <v>28</v>
      </c>
      <c r="U227" s="183" t="s">
        <v>66</v>
      </c>
      <c r="V227" s="183" t="s">
        <v>67</v>
      </c>
      <c r="W227" s="195" t="s">
        <v>68</v>
      </c>
    </row>
    <row r="228" spans="2:23" ht="51" x14ac:dyDescent="0.2">
      <c r="B228" s="94" t="s">
        <v>38</v>
      </c>
      <c r="C228" s="95" t="s">
        <v>135</v>
      </c>
      <c r="D228" s="184"/>
      <c r="E228" s="184"/>
      <c r="F228" s="193"/>
      <c r="G228" s="184"/>
      <c r="H228" s="184"/>
      <c r="I228" s="187"/>
      <c r="J228" s="187"/>
      <c r="K228" s="187"/>
      <c r="L228" s="184"/>
      <c r="M228" s="184"/>
      <c r="N228" s="184"/>
      <c r="O228" s="116"/>
      <c r="P228" s="184"/>
      <c r="Q228" s="187"/>
      <c r="R228" s="187"/>
      <c r="S228" s="187"/>
      <c r="T228" s="184"/>
      <c r="U228" s="184"/>
      <c r="V228" s="184"/>
      <c r="W228" s="196"/>
    </row>
    <row r="229" spans="2:23" ht="51" x14ac:dyDescent="0.2">
      <c r="B229" s="94" t="s">
        <v>69</v>
      </c>
      <c r="C229" s="84" t="s">
        <v>104</v>
      </c>
      <c r="D229" s="184"/>
      <c r="E229" s="184"/>
      <c r="F229" s="193"/>
      <c r="G229" s="184"/>
      <c r="H229" s="184"/>
      <c r="I229" s="187"/>
      <c r="J229" s="187"/>
      <c r="K229" s="187"/>
      <c r="L229" s="184"/>
      <c r="M229" s="184"/>
      <c r="N229" s="184"/>
      <c r="O229" s="116"/>
      <c r="P229" s="184"/>
      <c r="Q229" s="187"/>
      <c r="R229" s="187"/>
      <c r="S229" s="187"/>
      <c r="T229" s="184"/>
      <c r="U229" s="184"/>
      <c r="V229" s="184"/>
      <c r="W229" s="196"/>
    </row>
    <row r="230" spans="2:23" x14ac:dyDescent="0.2">
      <c r="B230" s="94" t="s">
        <v>40</v>
      </c>
      <c r="C230" s="84" t="s">
        <v>99</v>
      </c>
      <c r="D230" s="184"/>
      <c r="E230" s="184"/>
      <c r="F230" s="193"/>
      <c r="G230" s="184"/>
      <c r="H230" s="184"/>
      <c r="I230" s="187"/>
      <c r="J230" s="187"/>
      <c r="K230" s="187"/>
      <c r="L230" s="184"/>
      <c r="M230" s="184"/>
      <c r="N230" s="184"/>
      <c r="O230" s="116"/>
      <c r="P230" s="184"/>
      <c r="Q230" s="187"/>
      <c r="R230" s="187"/>
      <c r="S230" s="187"/>
      <c r="T230" s="184"/>
      <c r="U230" s="184"/>
      <c r="V230" s="184"/>
      <c r="W230" s="196"/>
    </row>
    <row r="231" spans="2:23" ht="25.5" x14ac:dyDescent="0.2">
      <c r="B231" s="84" t="s">
        <v>70</v>
      </c>
      <c r="C231" s="84" t="s">
        <v>134</v>
      </c>
      <c r="D231" s="184"/>
      <c r="E231" s="184"/>
      <c r="F231" s="193"/>
      <c r="G231" s="184"/>
      <c r="H231" s="184"/>
      <c r="I231" s="187"/>
      <c r="J231" s="187"/>
      <c r="K231" s="187"/>
      <c r="L231" s="184"/>
      <c r="M231" s="184"/>
      <c r="N231" s="184"/>
      <c r="O231" s="116"/>
      <c r="P231" s="184"/>
      <c r="Q231" s="187"/>
      <c r="R231" s="187"/>
      <c r="S231" s="187"/>
      <c r="T231" s="184"/>
      <c r="U231" s="184"/>
      <c r="V231" s="184"/>
      <c r="W231" s="196"/>
    </row>
    <row r="232" spans="2:23" x14ac:dyDescent="0.2">
      <c r="B232" s="96"/>
      <c r="C232" s="97" t="s">
        <v>71</v>
      </c>
      <c r="D232" s="185"/>
      <c r="E232" s="185"/>
      <c r="F232" s="194"/>
      <c r="G232" s="185"/>
      <c r="H232" s="185"/>
      <c r="I232" s="188"/>
      <c r="J232" s="188"/>
      <c r="K232" s="188"/>
      <c r="L232" s="185"/>
      <c r="M232" s="185"/>
      <c r="N232" s="185"/>
      <c r="O232" s="117"/>
      <c r="P232" s="185"/>
      <c r="Q232" s="188"/>
      <c r="R232" s="188"/>
      <c r="S232" s="188"/>
      <c r="T232" s="185"/>
      <c r="U232" s="185"/>
      <c r="V232" s="185"/>
      <c r="W232" s="197"/>
    </row>
    <row r="233" spans="2:23" ht="25.5" x14ac:dyDescent="0.2">
      <c r="B233" s="84" t="s">
        <v>107</v>
      </c>
      <c r="C233" s="95" t="s">
        <v>118</v>
      </c>
      <c r="D233" s="140">
        <v>24133</v>
      </c>
      <c r="E233" s="120">
        <v>22342</v>
      </c>
      <c r="F233" s="121">
        <v>27224</v>
      </c>
      <c r="G233" s="120">
        <v>27224</v>
      </c>
      <c r="H233" s="120">
        <v>32106</v>
      </c>
      <c r="I233" s="120">
        <v>8027</v>
      </c>
      <c r="J233" s="120">
        <v>16053</v>
      </c>
      <c r="K233" s="120">
        <v>24080</v>
      </c>
      <c r="L233" s="120">
        <v>32106</v>
      </c>
      <c r="M233" s="120">
        <v>32106</v>
      </c>
      <c r="N233" s="120">
        <v>32106</v>
      </c>
      <c r="O233" s="122"/>
      <c r="P233" s="120">
        <v>20551</v>
      </c>
      <c r="Q233" s="120">
        <v>5138</v>
      </c>
      <c r="R233" s="120">
        <v>10276</v>
      </c>
      <c r="S233" s="120">
        <v>15413</v>
      </c>
      <c r="T233" s="120">
        <v>20551.000000000004</v>
      </c>
      <c r="U233" s="120">
        <v>20551.000000000004</v>
      </c>
      <c r="V233" s="120">
        <v>20551.000000000004</v>
      </c>
      <c r="W233" s="98"/>
    </row>
    <row r="234" spans="2:23" x14ac:dyDescent="0.2">
      <c r="B234" s="84" t="s">
        <v>107</v>
      </c>
      <c r="C234" s="95" t="s">
        <v>119</v>
      </c>
      <c r="D234" s="95">
        <v>22220</v>
      </c>
      <c r="E234" s="120">
        <v>20252</v>
      </c>
      <c r="F234" s="121">
        <v>22349</v>
      </c>
      <c r="G234" s="120">
        <v>22349</v>
      </c>
      <c r="H234" s="120">
        <v>26389</v>
      </c>
      <c r="I234" s="120">
        <v>6605</v>
      </c>
      <c r="J234" s="120">
        <v>13210</v>
      </c>
      <c r="K234" s="120">
        <v>19816</v>
      </c>
      <c r="L234" s="120">
        <v>26421</v>
      </c>
      <c r="M234" s="120">
        <v>26453</v>
      </c>
      <c r="N234" s="120">
        <v>26485</v>
      </c>
      <c r="O234" s="122"/>
      <c r="P234" s="120">
        <v>18649</v>
      </c>
      <c r="Q234" s="120">
        <v>4667</v>
      </c>
      <c r="R234" s="120">
        <v>9335</v>
      </c>
      <c r="S234" s="120">
        <v>14002</v>
      </c>
      <c r="T234" s="120">
        <v>18670</v>
      </c>
      <c r="U234" s="120">
        <v>18690</v>
      </c>
      <c r="V234" s="120">
        <v>18711</v>
      </c>
      <c r="W234" s="98"/>
    </row>
    <row r="235" spans="2:23" x14ac:dyDescent="0.2">
      <c r="B235" s="84" t="s">
        <v>107</v>
      </c>
      <c r="C235" s="95" t="s">
        <v>120</v>
      </c>
      <c r="D235" s="95">
        <v>19366</v>
      </c>
      <c r="E235" s="120">
        <v>18144</v>
      </c>
      <c r="F235" s="121">
        <v>20954</v>
      </c>
      <c r="G235" s="120">
        <v>20954</v>
      </c>
      <c r="H235" s="120">
        <v>24754</v>
      </c>
      <c r="I235" s="120">
        <v>6196</v>
      </c>
      <c r="J235" s="120">
        <v>12393</v>
      </c>
      <c r="K235" s="120">
        <v>18589</v>
      </c>
      <c r="L235" s="120">
        <v>24786</v>
      </c>
      <c r="M235" s="120">
        <v>24818</v>
      </c>
      <c r="N235" s="120">
        <v>24850</v>
      </c>
      <c r="O235" s="122"/>
      <c r="P235" s="120">
        <v>16710</v>
      </c>
      <c r="Q235" s="120">
        <v>4183</v>
      </c>
      <c r="R235" s="120">
        <v>8365</v>
      </c>
      <c r="S235" s="120">
        <v>12548</v>
      </c>
      <c r="T235" s="120">
        <v>16731</v>
      </c>
      <c r="U235" s="120">
        <v>16751</v>
      </c>
      <c r="V235" s="120">
        <v>16772</v>
      </c>
      <c r="W235" s="98"/>
    </row>
    <row r="236" spans="2:23" x14ac:dyDescent="0.2">
      <c r="B236" s="84" t="s">
        <v>107</v>
      </c>
      <c r="C236" s="95" t="s">
        <v>121</v>
      </c>
      <c r="D236" s="95">
        <v>4767</v>
      </c>
      <c r="E236" s="120">
        <v>4198</v>
      </c>
      <c r="F236" s="121">
        <v>6270</v>
      </c>
      <c r="G236" s="120">
        <v>6270</v>
      </c>
      <c r="H236" s="120">
        <v>7352</v>
      </c>
      <c r="I236" s="120">
        <v>1830</v>
      </c>
      <c r="J236" s="120">
        <v>3660</v>
      </c>
      <c r="K236" s="120">
        <v>5490</v>
      </c>
      <c r="L236" s="120">
        <v>7320</v>
      </c>
      <c r="M236" s="120">
        <v>7288</v>
      </c>
      <c r="N236" s="120">
        <v>7256</v>
      </c>
      <c r="O236" s="122"/>
      <c r="P236" s="120">
        <v>3841</v>
      </c>
      <c r="Q236" s="120">
        <v>955</v>
      </c>
      <c r="R236" s="120">
        <v>1910</v>
      </c>
      <c r="S236" s="120">
        <v>2865</v>
      </c>
      <c r="T236" s="120">
        <v>3820</v>
      </c>
      <c r="U236" s="120">
        <v>3800</v>
      </c>
      <c r="V236" s="120">
        <v>3779</v>
      </c>
      <c r="W236" s="98" t="s">
        <v>0</v>
      </c>
    </row>
    <row r="237" spans="2:23" x14ac:dyDescent="0.2">
      <c r="B237" s="84" t="s">
        <v>165</v>
      </c>
      <c r="C237" s="95" t="s">
        <v>167</v>
      </c>
      <c r="D237" s="95">
        <v>80.2</v>
      </c>
      <c r="E237" s="108">
        <v>81.2</v>
      </c>
      <c r="F237" s="125">
        <v>77</v>
      </c>
      <c r="G237" s="108">
        <v>77</v>
      </c>
      <c r="H237" s="108">
        <v>77.099999999999994</v>
      </c>
      <c r="I237" s="108">
        <v>77.199999999999989</v>
      </c>
      <c r="J237" s="108">
        <v>77.199999999999989</v>
      </c>
      <c r="K237" s="108">
        <v>77.199999999999989</v>
      </c>
      <c r="L237" s="108">
        <v>77.199999999999989</v>
      </c>
      <c r="M237" s="108">
        <v>77.299999999999983</v>
      </c>
      <c r="N237" s="108">
        <v>77.399999999999977</v>
      </c>
      <c r="O237" s="126"/>
      <c r="P237" s="108">
        <v>81.3</v>
      </c>
      <c r="Q237" s="108">
        <v>81.400000000000006</v>
      </c>
      <c r="R237" s="108">
        <v>81.400000000000006</v>
      </c>
      <c r="S237" s="108">
        <v>81.400000000000006</v>
      </c>
      <c r="T237" s="108">
        <v>81.400000000000006</v>
      </c>
      <c r="U237" s="108">
        <v>81.5</v>
      </c>
      <c r="V237" s="108">
        <v>81.599999999999994</v>
      </c>
      <c r="W237" s="98"/>
    </row>
    <row r="238" spans="2:23" ht="25.5" x14ac:dyDescent="0.2">
      <c r="B238" s="84" t="s">
        <v>165</v>
      </c>
      <c r="C238" s="95" t="s">
        <v>168</v>
      </c>
      <c r="D238" s="95">
        <v>1.6</v>
      </c>
      <c r="E238" s="108">
        <v>1.2</v>
      </c>
      <c r="F238" s="125">
        <v>1.3</v>
      </c>
      <c r="G238" s="108">
        <v>1.3</v>
      </c>
      <c r="H238" s="108">
        <v>1.2</v>
      </c>
      <c r="I238" s="108">
        <v>1.0999999999999999</v>
      </c>
      <c r="J238" s="108">
        <v>1.0999999999999999</v>
      </c>
      <c r="K238" s="108">
        <v>1.0999999999999999</v>
      </c>
      <c r="L238" s="108">
        <v>1.0999999999999999</v>
      </c>
      <c r="M238" s="108">
        <v>0.99999999999999989</v>
      </c>
      <c r="N238" s="108">
        <v>0.89999999999999991</v>
      </c>
      <c r="O238" s="126"/>
      <c r="P238" s="108">
        <v>1.1000000000000001</v>
      </c>
      <c r="Q238" s="108">
        <v>1</v>
      </c>
      <c r="R238" s="108">
        <v>1</v>
      </c>
      <c r="S238" s="108">
        <v>1</v>
      </c>
      <c r="T238" s="108">
        <v>1</v>
      </c>
      <c r="U238" s="108">
        <v>0.9</v>
      </c>
      <c r="V238" s="108">
        <v>0.8</v>
      </c>
      <c r="W238" s="98"/>
    </row>
    <row r="239" spans="2:23" ht="15" customHeight="1" x14ac:dyDescent="0.2">
      <c r="B239" s="106" t="s">
        <v>72</v>
      </c>
      <c r="C239" s="107"/>
      <c r="D239" s="95">
        <v>277072.09999999998</v>
      </c>
      <c r="E239" s="108">
        <v>293294</v>
      </c>
      <c r="F239" s="125"/>
      <c r="G239" s="108">
        <v>352342.1999999999</v>
      </c>
      <c r="H239" s="108">
        <v>372478.90000000008</v>
      </c>
      <c r="I239" s="108">
        <v>88712.4</v>
      </c>
      <c r="J239" s="108">
        <v>214190.5</v>
      </c>
      <c r="K239" s="108">
        <v>339668.6</v>
      </c>
      <c r="L239" s="108">
        <v>501912.5</v>
      </c>
      <c r="M239" s="108">
        <v>509990.7</v>
      </c>
      <c r="N239" s="108">
        <v>529131.5</v>
      </c>
      <c r="O239" s="126"/>
      <c r="P239" s="108">
        <v>370399.2</v>
      </c>
      <c r="Q239" s="108">
        <v>83377.399999999994</v>
      </c>
      <c r="R239" s="108">
        <v>201242</v>
      </c>
      <c r="S239" s="108">
        <v>319106.5</v>
      </c>
      <c r="T239" s="108">
        <v>471458.20000000007</v>
      </c>
      <c r="U239" s="108">
        <v>649821.4</v>
      </c>
      <c r="V239" s="108">
        <v>720125.29999999993</v>
      </c>
      <c r="W239" s="108"/>
    </row>
    <row r="240" spans="2:23" x14ac:dyDescent="0.2">
      <c r="D240" s="107"/>
    </row>
    <row r="241" spans="2:23" x14ac:dyDescent="0.2">
      <c r="B241" s="83" t="s">
        <v>59</v>
      </c>
      <c r="C241" s="84" t="s">
        <v>96</v>
      </c>
      <c r="I241" s="78"/>
      <c r="J241" s="78"/>
      <c r="K241" s="78"/>
      <c r="L241" s="78"/>
      <c r="M241" s="78"/>
      <c r="N241" s="78"/>
      <c r="Q241" s="78"/>
      <c r="R241" s="78"/>
      <c r="S241" s="78"/>
      <c r="T241" s="78"/>
      <c r="U241" s="78"/>
      <c r="V241" s="78"/>
      <c r="W241" s="78"/>
    </row>
    <row r="242" spans="2:23" ht="25.5" x14ac:dyDescent="0.2">
      <c r="B242" s="83" t="s">
        <v>60</v>
      </c>
      <c r="C242" s="84">
        <v>102002</v>
      </c>
      <c r="D242" s="85"/>
      <c r="E242" s="78"/>
      <c r="F242" s="79"/>
      <c r="G242" s="78"/>
      <c r="H242" s="78"/>
      <c r="I242" s="78"/>
      <c r="J242" s="78"/>
      <c r="K242" s="78"/>
      <c r="L242" s="78"/>
      <c r="M242" s="78"/>
      <c r="N242" s="78"/>
      <c r="O242" s="80"/>
      <c r="P242" s="78"/>
      <c r="Q242" s="78"/>
      <c r="R242" s="78"/>
      <c r="S242" s="78"/>
      <c r="T242" s="78"/>
      <c r="U242" s="78"/>
      <c r="V242" s="78"/>
      <c r="W242" s="78"/>
    </row>
    <row r="243" spans="2:23" x14ac:dyDescent="0.2">
      <c r="B243" s="83" t="s">
        <v>61</v>
      </c>
      <c r="C243" s="84" t="s">
        <v>100</v>
      </c>
      <c r="D243" s="85"/>
      <c r="E243" s="78"/>
      <c r="F243" s="79"/>
      <c r="G243" s="78"/>
      <c r="H243" s="78"/>
      <c r="I243" s="78"/>
      <c r="J243" s="78"/>
      <c r="K243" s="78"/>
      <c r="L243" s="78"/>
      <c r="M243" s="78"/>
      <c r="N243" s="78"/>
      <c r="O243" s="80"/>
      <c r="P243" s="78"/>
      <c r="Q243" s="78"/>
      <c r="R243" s="78"/>
      <c r="S243" s="78"/>
      <c r="T243" s="78"/>
      <c r="U243" s="78"/>
      <c r="V243" s="78"/>
      <c r="W243" s="78"/>
    </row>
    <row r="244" spans="2:23" ht="26.25" customHeight="1" x14ac:dyDescent="0.2">
      <c r="B244" s="83" t="s">
        <v>62</v>
      </c>
      <c r="C244" s="84">
        <v>1080</v>
      </c>
      <c r="D244" s="85" t="s">
        <v>201</v>
      </c>
      <c r="E244" s="189" t="s">
        <v>63</v>
      </c>
      <c r="F244" s="190"/>
      <c r="G244" s="190"/>
      <c r="H244" s="190"/>
      <c r="I244" s="190"/>
      <c r="J244" s="190"/>
      <c r="K244" s="190"/>
      <c r="L244" s="190"/>
      <c r="M244" s="190"/>
      <c r="N244" s="190"/>
      <c r="O244" s="190"/>
      <c r="P244" s="190"/>
      <c r="Q244" s="190"/>
      <c r="R244" s="190"/>
      <c r="S244" s="190"/>
      <c r="T244" s="190"/>
      <c r="U244" s="190"/>
      <c r="V244" s="190"/>
      <c r="W244" s="191"/>
    </row>
    <row r="245" spans="2:23" ht="19.5" customHeight="1" x14ac:dyDescent="0.2">
      <c r="B245" s="83" t="s">
        <v>64</v>
      </c>
      <c r="C245" s="84">
        <v>11014</v>
      </c>
      <c r="D245" s="183" t="s">
        <v>203</v>
      </c>
      <c r="E245" s="183" t="s">
        <v>65</v>
      </c>
      <c r="F245" s="192" t="s">
        <v>199</v>
      </c>
      <c r="G245" s="183" t="s">
        <v>204</v>
      </c>
      <c r="H245" s="183" t="s">
        <v>205</v>
      </c>
      <c r="I245" s="186" t="s">
        <v>206</v>
      </c>
      <c r="J245" s="186" t="s">
        <v>207</v>
      </c>
      <c r="K245" s="186" t="s">
        <v>208</v>
      </c>
      <c r="L245" s="183" t="s">
        <v>209</v>
      </c>
      <c r="M245" s="183" t="s">
        <v>210</v>
      </c>
      <c r="N245" s="183" t="s">
        <v>211</v>
      </c>
      <c r="O245" s="115"/>
      <c r="P245" s="183" t="s">
        <v>24</v>
      </c>
      <c r="Q245" s="186" t="s">
        <v>25</v>
      </c>
      <c r="R245" s="186" t="s">
        <v>26</v>
      </c>
      <c r="S245" s="186" t="s">
        <v>27</v>
      </c>
      <c r="T245" s="183" t="s">
        <v>28</v>
      </c>
      <c r="U245" s="183" t="s">
        <v>66</v>
      </c>
      <c r="V245" s="183" t="s">
        <v>67</v>
      </c>
      <c r="W245" s="195" t="s">
        <v>68</v>
      </c>
    </row>
    <row r="246" spans="2:23" ht="51" x14ac:dyDescent="0.2">
      <c r="B246" s="94" t="s">
        <v>38</v>
      </c>
      <c r="C246" s="95" t="s">
        <v>137</v>
      </c>
      <c r="D246" s="184"/>
      <c r="E246" s="184"/>
      <c r="F246" s="193"/>
      <c r="G246" s="184"/>
      <c r="H246" s="184"/>
      <c r="I246" s="187"/>
      <c r="J246" s="187"/>
      <c r="K246" s="187"/>
      <c r="L246" s="184"/>
      <c r="M246" s="184"/>
      <c r="N246" s="184"/>
      <c r="O246" s="116"/>
      <c r="P246" s="184"/>
      <c r="Q246" s="187"/>
      <c r="R246" s="187"/>
      <c r="S246" s="187"/>
      <c r="T246" s="184"/>
      <c r="U246" s="184"/>
      <c r="V246" s="184"/>
      <c r="W246" s="196"/>
    </row>
    <row r="247" spans="2:23" ht="51" x14ac:dyDescent="0.2">
      <c r="B247" s="94" t="s">
        <v>69</v>
      </c>
      <c r="C247" s="84" t="s">
        <v>104</v>
      </c>
      <c r="D247" s="184"/>
      <c r="E247" s="184"/>
      <c r="F247" s="193"/>
      <c r="G247" s="184"/>
      <c r="H247" s="184"/>
      <c r="I247" s="187"/>
      <c r="J247" s="187"/>
      <c r="K247" s="187"/>
      <c r="L247" s="184"/>
      <c r="M247" s="184"/>
      <c r="N247" s="184"/>
      <c r="O247" s="116"/>
      <c r="P247" s="184"/>
      <c r="Q247" s="187"/>
      <c r="R247" s="187"/>
      <c r="S247" s="187"/>
      <c r="T247" s="184"/>
      <c r="U247" s="184"/>
      <c r="V247" s="184"/>
      <c r="W247" s="196"/>
    </row>
    <row r="248" spans="2:23" x14ac:dyDescent="0.2">
      <c r="B248" s="94" t="s">
        <v>40</v>
      </c>
      <c r="C248" s="84" t="s">
        <v>99</v>
      </c>
      <c r="D248" s="184"/>
      <c r="E248" s="184"/>
      <c r="F248" s="193"/>
      <c r="G248" s="184"/>
      <c r="H248" s="184"/>
      <c r="I248" s="187"/>
      <c r="J248" s="187"/>
      <c r="K248" s="187"/>
      <c r="L248" s="184"/>
      <c r="M248" s="184"/>
      <c r="N248" s="184"/>
      <c r="O248" s="116"/>
      <c r="P248" s="184"/>
      <c r="Q248" s="187"/>
      <c r="R248" s="187"/>
      <c r="S248" s="187"/>
      <c r="T248" s="184"/>
      <c r="U248" s="184"/>
      <c r="V248" s="184"/>
      <c r="W248" s="196"/>
    </row>
    <row r="249" spans="2:23" ht="25.5" x14ac:dyDescent="0.2">
      <c r="B249" s="84" t="s">
        <v>70</v>
      </c>
      <c r="C249" s="84" t="s">
        <v>136</v>
      </c>
      <c r="D249" s="184"/>
      <c r="E249" s="184"/>
      <c r="F249" s="193"/>
      <c r="G249" s="184"/>
      <c r="H249" s="184"/>
      <c r="I249" s="187"/>
      <c r="J249" s="187"/>
      <c r="K249" s="187"/>
      <c r="L249" s="184"/>
      <c r="M249" s="184"/>
      <c r="N249" s="184"/>
      <c r="O249" s="116"/>
      <c r="P249" s="184"/>
      <c r="Q249" s="187"/>
      <c r="R249" s="187"/>
      <c r="S249" s="187"/>
      <c r="T249" s="184"/>
      <c r="U249" s="184"/>
      <c r="V249" s="184"/>
      <c r="W249" s="196"/>
    </row>
    <row r="250" spans="2:23" x14ac:dyDescent="0.2">
      <c r="B250" s="96"/>
      <c r="C250" s="97" t="s">
        <v>71</v>
      </c>
      <c r="D250" s="185"/>
      <c r="E250" s="185"/>
      <c r="F250" s="194"/>
      <c r="G250" s="185"/>
      <c r="H250" s="185"/>
      <c r="I250" s="188"/>
      <c r="J250" s="188"/>
      <c r="K250" s="188"/>
      <c r="L250" s="185"/>
      <c r="M250" s="185"/>
      <c r="N250" s="185"/>
      <c r="O250" s="117"/>
      <c r="P250" s="185"/>
      <c r="Q250" s="188"/>
      <c r="R250" s="188"/>
      <c r="S250" s="188"/>
      <c r="T250" s="185"/>
      <c r="U250" s="185"/>
      <c r="V250" s="185"/>
      <c r="W250" s="197"/>
    </row>
    <row r="251" spans="2:23" ht="25.5" x14ac:dyDescent="0.2">
      <c r="B251" s="84" t="s">
        <v>107</v>
      </c>
      <c r="C251" s="95" t="s">
        <v>118</v>
      </c>
      <c r="D251" s="140">
        <v>22851</v>
      </c>
      <c r="E251" s="120">
        <v>22127</v>
      </c>
      <c r="F251" s="121">
        <v>24380</v>
      </c>
      <c r="G251" s="120">
        <v>24380</v>
      </c>
      <c r="H251" s="120">
        <v>26633</v>
      </c>
      <c r="I251" s="120">
        <v>6658</v>
      </c>
      <c r="J251" s="120">
        <v>13317</v>
      </c>
      <c r="K251" s="120">
        <v>19975</v>
      </c>
      <c r="L251" s="120">
        <v>26633</v>
      </c>
      <c r="M251" s="120">
        <v>26633</v>
      </c>
      <c r="N251" s="120">
        <v>26633</v>
      </c>
      <c r="O251" s="122"/>
      <c r="P251" s="120">
        <v>21403</v>
      </c>
      <c r="Q251" s="120">
        <v>5351</v>
      </c>
      <c r="R251" s="120">
        <v>10702</v>
      </c>
      <c r="S251" s="120">
        <v>16052</v>
      </c>
      <c r="T251" s="120">
        <v>21402.999999999996</v>
      </c>
      <c r="U251" s="120">
        <v>21402.999999999996</v>
      </c>
      <c r="V251" s="120">
        <v>21402.999999999996</v>
      </c>
      <c r="W251" s="98"/>
    </row>
    <row r="252" spans="2:23" x14ac:dyDescent="0.2">
      <c r="B252" s="84" t="s">
        <v>107</v>
      </c>
      <c r="C252" s="95" t="s">
        <v>119</v>
      </c>
      <c r="D252" s="95">
        <v>21732</v>
      </c>
      <c r="E252" s="120">
        <v>19733</v>
      </c>
      <c r="F252" s="121">
        <v>19005</v>
      </c>
      <c r="G252" s="120">
        <v>19005</v>
      </c>
      <c r="H252" s="120">
        <v>20788</v>
      </c>
      <c r="I252" s="120">
        <v>5204</v>
      </c>
      <c r="J252" s="120">
        <v>10407</v>
      </c>
      <c r="K252" s="120">
        <v>15611</v>
      </c>
      <c r="L252" s="120">
        <v>20815</v>
      </c>
      <c r="M252" s="120">
        <v>20841</v>
      </c>
      <c r="N252" s="120">
        <v>20868</v>
      </c>
      <c r="O252" s="122"/>
      <c r="P252" s="120">
        <v>19109</v>
      </c>
      <c r="Q252" s="120">
        <v>4782</v>
      </c>
      <c r="R252" s="120">
        <v>9565</v>
      </c>
      <c r="S252" s="120">
        <v>14348</v>
      </c>
      <c r="T252" s="120">
        <v>19130</v>
      </c>
      <c r="U252" s="120">
        <v>19152</v>
      </c>
      <c r="V252" s="120">
        <v>19173</v>
      </c>
      <c r="W252" s="98"/>
    </row>
    <row r="253" spans="2:23" x14ac:dyDescent="0.2">
      <c r="B253" s="84" t="s">
        <v>107</v>
      </c>
      <c r="C253" s="95" t="s">
        <v>120</v>
      </c>
      <c r="D253" s="95">
        <v>17732</v>
      </c>
      <c r="E253" s="120">
        <v>17155</v>
      </c>
      <c r="F253" s="121">
        <v>16462</v>
      </c>
      <c r="G253" s="120">
        <v>16462</v>
      </c>
      <c r="H253" s="120">
        <v>18031</v>
      </c>
      <c r="I253" s="120">
        <v>4514</v>
      </c>
      <c r="J253" s="120">
        <v>9029</v>
      </c>
      <c r="K253" s="120">
        <v>13543</v>
      </c>
      <c r="L253" s="120">
        <v>18057</v>
      </c>
      <c r="M253" s="120">
        <v>18084</v>
      </c>
      <c r="N253" s="120">
        <v>18110</v>
      </c>
      <c r="O253" s="122"/>
      <c r="P253" s="120">
        <v>16615</v>
      </c>
      <c r="Q253" s="120">
        <v>4159</v>
      </c>
      <c r="R253" s="120">
        <v>8318</v>
      </c>
      <c r="S253" s="120">
        <v>12477</v>
      </c>
      <c r="T253" s="120">
        <v>16636</v>
      </c>
      <c r="U253" s="120">
        <v>16658</v>
      </c>
      <c r="V253" s="120">
        <v>16679</v>
      </c>
      <c r="W253" s="98"/>
    </row>
    <row r="254" spans="2:23" x14ac:dyDescent="0.2">
      <c r="B254" s="84" t="s">
        <v>107</v>
      </c>
      <c r="C254" s="95" t="s">
        <v>121</v>
      </c>
      <c r="D254" s="95">
        <v>5119</v>
      </c>
      <c r="E254" s="120">
        <v>4972</v>
      </c>
      <c r="F254" s="121">
        <v>7922</v>
      </c>
      <c r="G254" s="120">
        <v>7922</v>
      </c>
      <c r="H254" s="120">
        <v>8602</v>
      </c>
      <c r="I254" s="120">
        <v>2144</v>
      </c>
      <c r="J254" s="120">
        <v>4288</v>
      </c>
      <c r="K254" s="120">
        <v>6432</v>
      </c>
      <c r="L254" s="120">
        <v>8576</v>
      </c>
      <c r="M254" s="120">
        <v>8549</v>
      </c>
      <c r="N254" s="120">
        <v>8523</v>
      </c>
      <c r="O254" s="122"/>
      <c r="P254" s="120">
        <v>4788</v>
      </c>
      <c r="Q254" s="120">
        <v>1192</v>
      </c>
      <c r="R254" s="120">
        <v>2383</v>
      </c>
      <c r="S254" s="120">
        <v>3575</v>
      </c>
      <c r="T254" s="120">
        <v>4767</v>
      </c>
      <c r="U254" s="120">
        <v>4745</v>
      </c>
      <c r="V254" s="120">
        <v>4724</v>
      </c>
      <c r="W254" s="98" t="s">
        <v>0</v>
      </c>
    </row>
    <row r="255" spans="2:23" x14ac:dyDescent="0.2">
      <c r="B255" s="84" t="s">
        <v>165</v>
      </c>
      <c r="C255" s="95" t="s">
        <v>167</v>
      </c>
      <c r="D255" s="95">
        <v>77.599999999999994</v>
      </c>
      <c r="E255" s="108">
        <v>77.5</v>
      </c>
      <c r="F255" s="125">
        <v>67.599999999999994</v>
      </c>
      <c r="G255" s="108">
        <v>67.599999999999994</v>
      </c>
      <c r="H255" s="108">
        <v>67.699999999999989</v>
      </c>
      <c r="I255" s="108">
        <v>67.799999999999983</v>
      </c>
      <c r="J255" s="108">
        <v>67.799999999999983</v>
      </c>
      <c r="K255" s="108">
        <v>67.799999999999983</v>
      </c>
      <c r="L255" s="108">
        <v>67.799999999999983</v>
      </c>
      <c r="M255" s="108">
        <v>67.899999999999977</v>
      </c>
      <c r="N255" s="108">
        <v>67.999999999999972</v>
      </c>
      <c r="O255" s="126"/>
      <c r="P255" s="108">
        <v>77.599999999999994</v>
      </c>
      <c r="Q255" s="108">
        <v>77.7</v>
      </c>
      <c r="R255" s="108">
        <v>77.7</v>
      </c>
      <c r="S255" s="108">
        <v>77.7</v>
      </c>
      <c r="T255" s="108">
        <v>77.7</v>
      </c>
      <c r="U255" s="108">
        <v>77.8</v>
      </c>
      <c r="V255" s="108">
        <v>77.900000000000006</v>
      </c>
      <c r="W255" s="98"/>
    </row>
    <row r="256" spans="2:23" ht="25.5" x14ac:dyDescent="0.2">
      <c r="B256" s="84" t="s">
        <v>165</v>
      </c>
      <c r="C256" s="95" t="s">
        <v>168</v>
      </c>
      <c r="D256" s="95">
        <v>0.8</v>
      </c>
      <c r="E256" s="108">
        <v>1.1000000000000001</v>
      </c>
      <c r="F256" s="125">
        <v>0.7</v>
      </c>
      <c r="G256" s="108">
        <v>0.7</v>
      </c>
      <c r="H256" s="108">
        <v>0.6</v>
      </c>
      <c r="I256" s="108">
        <v>0.5</v>
      </c>
      <c r="J256" s="108">
        <v>0.5</v>
      </c>
      <c r="K256" s="108">
        <v>0.5</v>
      </c>
      <c r="L256" s="108">
        <v>0.5</v>
      </c>
      <c r="M256" s="108">
        <v>0.4</v>
      </c>
      <c r="N256" s="108">
        <v>0.30000000000000004</v>
      </c>
      <c r="O256" s="126"/>
      <c r="P256" s="108">
        <v>1</v>
      </c>
      <c r="Q256" s="108">
        <v>0.9</v>
      </c>
      <c r="R256" s="108">
        <v>0.9</v>
      </c>
      <c r="S256" s="108">
        <v>0.9</v>
      </c>
      <c r="T256" s="108">
        <v>0.9</v>
      </c>
      <c r="U256" s="108">
        <v>0.8</v>
      </c>
      <c r="V256" s="108">
        <v>0.7</v>
      </c>
      <c r="W256" s="98"/>
    </row>
    <row r="257" spans="2:23" ht="15" customHeight="1" x14ac:dyDescent="0.2">
      <c r="B257" s="106" t="s">
        <v>72</v>
      </c>
      <c r="C257" s="107"/>
      <c r="D257" s="95">
        <v>362290.5</v>
      </c>
      <c r="E257" s="108">
        <v>357583.29999999993</v>
      </c>
      <c r="F257" s="125"/>
      <c r="G257" s="108">
        <v>391281.3</v>
      </c>
      <c r="H257" s="108">
        <v>432627.59999999992</v>
      </c>
      <c r="I257" s="108">
        <v>98284.6</v>
      </c>
      <c r="J257" s="108">
        <v>238415.5</v>
      </c>
      <c r="K257" s="108">
        <v>378546.5</v>
      </c>
      <c r="L257" s="108">
        <v>568464.4</v>
      </c>
      <c r="M257" s="108">
        <v>585761.50000000012</v>
      </c>
      <c r="N257" s="108">
        <v>607952.50000000012</v>
      </c>
      <c r="O257" s="126"/>
      <c r="P257" s="108">
        <v>447022.59999999986</v>
      </c>
      <c r="Q257" s="108">
        <v>96315.9</v>
      </c>
      <c r="R257" s="108">
        <v>232208.3</v>
      </c>
      <c r="S257" s="108">
        <v>368100.6</v>
      </c>
      <c r="T257" s="108">
        <v>543569.5</v>
      </c>
      <c r="U257" s="108">
        <v>670104.1</v>
      </c>
      <c r="V257" s="108">
        <v>742976.2</v>
      </c>
      <c r="W257" s="108"/>
    </row>
    <row r="258" spans="2:23" x14ac:dyDescent="0.2">
      <c r="D258" s="107"/>
    </row>
    <row r="259" spans="2:23" x14ac:dyDescent="0.2">
      <c r="B259" s="83" t="s">
        <v>59</v>
      </c>
      <c r="C259" s="84" t="s">
        <v>96</v>
      </c>
      <c r="I259" s="78"/>
      <c r="J259" s="78"/>
      <c r="K259" s="78"/>
      <c r="L259" s="78"/>
      <c r="M259" s="78"/>
      <c r="N259" s="78"/>
      <c r="Q259" s="78"/>
      <c r="R259" s="78"/>
      <c r="S259" s="78"/>
      <c r="T259" s="78"/>
      <c r="U259" s="78"/>
      <c r="V259" s="78"/>
      <c r="W259" s="78"/>
    </row>
    <row r="260" spans="2:23" ht="25.5" x14ac:dyDescent="0.2">
      <c r="B260" s="83" t="s">
        <v>60</v>
      </c>
      <c r="C260" s="84">
        <v>102002</v>
      </c>
      <c r="D260" s="85"/>
      <c r="E260" s="78"/>
      <c r="F260" s="79"/>
      <c r="G260" s="78"/>
      <c r="H260" s="78"/>
      <c r="I260" s="78"/>
      <c r="J260" s="78"/>
      <c r="K260" s="78"/>
      <c r="L260" s="78"/>
      <c r="M260" s="78"/>
      <c r="N260" s="78"/>
      <c r="O260" s="80"/>
      <c r="P260" s="78"/>
      <c r="Q260" s="78"/>
      <c r="R260" s="78"/>
      <c r="S260" s="78"/>
      <c r="T260" s="78"/>
      <c r="U260" s="78"/>
      <c r="V260" s="78"/>
      <c r="W260" s="78"/>
    </row>
    <row r="261" spans="2:23" x14ac:dyDescent="0.2">
      <c r="B261" s="83" t="s">
        <v>61</v>
      </c>
      <c r="C261" s="84" t="s">
        <v>100</v>
      </c>
      <c r="D261" s="85"/>
      <c r="E261" s="78"/>
      <c r="F261" s="79"/>
      <c r="G261" s="78"/>
      <c r="H261" s="78"/>
      <c r="I261" s="78"/>
      <c r="J261" s="78"/>
      <c r="K261" s="78"/>
      <c r="L261" s="78"/>
      <c r="M261" s="78"/>
      <c r="N261" s="78"/>
      <c r="O261" s="80"/>
      <c r="P261" s="78"/>
      <c r="Q261" s="78"/>
      <c r="R261" s="78"/>
      <c r="S261" s="78"/>
      <c r="T261" s="78"/>
      <c r="U261" s="78"/>
      <c r="V261" s="78"/>
      <c r="W261" s="78"/>
    </row>
    <row r="262" spans="2:23" ht="26.25" customHeight="1" x14ac:dyDescent="0.2">
      <c r="B262" s="83" t="s">
        <v>62</v>
      </c>
      <c r="C262" s="84">
        <v>1080</v>
      </c>
      <c r="D262" s="85" t="s">
        <v>201</v>
      </c>
      <c r="E262" s="189" t="s">
        <v>63</v>
      </c>
      <c r="F262" s="190"/>
      <c r="G262" s="190"/>
      <c r="H262" s="190"/>
      <c r="I262" s="190"/>
      <c r="J262" s="190"/>
      <c r="K262" s="190"/>
      <c r="L262" s="190"/>
      <c r="M262" s="190"/>
      <c r="N262" s="190"/>
      <c r="O262" s="190"/>
      <c r="P262" s="190"/>
      <c r="Q262" s="190"/>
      <c r="R262" s="190"/>
      <c r="S262" s="190"/>
      <c r="T262" s="190"/>
      <c r="U262" s="190"/>
      <c r="V262" s="190"/>
      <c r="W262" s="191"/>
    </row>
    <row r="263" spans="2:23" ht="15" customHeight="1" x14ac:dyDescent="0.2">
      <c r="B263" s="83" t="s">
        <v>64</v>
      </c>
      <c r="C263" s="84">
        <v>11015</v>
      </c>
      <c r="D263" s="183" t="s">
        <v>203</v>
      </c>
      <c r="E263" s="183" t="s">
        <v>65</v>
      </c>
      <c r="F263" s="192" t="s">
        <v>199</v>
      </c>
      <c r="G263" s="183" t="s">
        <v>204</v>
      </c>
      <c r="H263" s="183" t="s">
        <v>205</v>
      </c>
      <c r="I263" s="186" t="s">
        <v>206</v>
      </c>
      <c r="J263" s="186" t="s">
        <v>207</v>
      </c>
      <c r="K263" s="186" t="s">
        <v>208</v>
      </c>
      <c r="L263" s="183" t="s">
        <v>209</v>
      </c>
      <c r="M263" s="183" t="s">
        <v>210</v>
      </c>
      <c r="N263" s="183" t="s">
        <v>211</v>
      </c>
      <c r="O263" s="115"/>
      <c r="P263" s="183" t="s">
        <v>24</v>
      </c>
      <c r="Q263" s="186" t="s">
        <v>25</v>
      </c>
      <c r="R263" s="186" t="s">
        <v>26</v>
      </c>
      <c r="S263" s="186" t="s">
        <v>27</v>
      </c>
      <c r="T263" s="183" t="s">
        <v>28</v>
      </c>
      <c r="U263" s="183" t="s">
        <v>66</v>
      </c>
      <c r="V263" s="183" t="s">
        <v>67</v>
      </c>
      <c r="W263" s="195" t="s">
        <v>68</v>
      </c>
    </row>
    <row r="264" spans="2:23" ht="51" x14ac:dyDescent="0.2">
      <c r="B264" s="94" t="s">
        <v>38</v>
      </c>
      <c r="C264" s="95" t="s">
        <v>139</v>
      </c>
      <c r="D264" s="184"/>
      <c r="E264" s="184"/>
      <c r="F264" s="193"/>
      <c r="G264" s="184"/>
      <c r="H264" s="184"/>
      <c r="I264" s="187"/>
      <c r="J264" s="187"/>
      <c r="K264" s="187"/>
      <c r="L264" s="184"/>
      <c r="M264" s="184"/>
      <c r="N264" s="184"/>
      <c r="O264" s="116"/>
      <c r="P264" s="184"/>
      <c r="Q264" s="187"/>
      <c r="R264" s="187"/>
      <c r="S264" s="187"/>
      <c r="T264" s="184"/>
      <c r="U264" s="184"/>
      <c r="V264" s="184"/>
      <c r="W264" s="196"/>
    </row>
    <row r="265" spans="2:23" ht="51" x14ac:dyDescent="0.2">
      <c r="B265" s="94" t="s">
        <v>69</v>
      </c>
      <c r="C265" s="84" t="s">
        <v>104</v>
      </c>
      <c r="D265" s="184"/>
      <c r="E265" s="184"/>
      <c r="F265" s="193"/>
      <c r="G265" s="184"/>
      <c r="H265" s="184"/>
      <c r="I265" s="187"/>
      <c r="J265" s="187"/>
      <c r="K265" s="187"/>
      <c r="L265" s="184"/>
      <c r="M265" s="184"/>
      <c r="N265" s="184"/>
      <c r="O265" s="116"/>
      <c r="P265" s="184"/>
      <c r="Q265" s="187"/>
      <c r="R265" s="187"/>
      <c r="S265" s="187"/>
      <c r="T265" s="184"/>
      <c r="U265" s="184"/>
      <c r="V265" s="184"/>
      <c r="W265" s="196"/>
    </row>
    <row r="266" spans="2:23" x14ac:dyDescent="0.2">
      <c r="B266" s="94" t="s">
        <v>40</v>
      </c>
      <c r="C266" s="84" t="s">
        <v>99</v>
      </c>
      <c r="D266" s="184"/>
      <c r="E266" s="184"/>
      <c r="F266" s="193"/>
      <c r="G266" s="184"/>
      <c r="H266" s="184"/>
      <c r="I266" s="187"/>
      <c r="J266" s="187"/>
      <c r="K266" s="187"/>
      <c r="L266" s="184"/>
      <c r="M266" s="184"/>
      <c r="N266" s="184"/>
      <c r="O266" s="116"/>
      <c r="P266" s="184"/>
      <c r="Q266" s="187"/>
      <c r="R266" s="187"/>
      <c r="S266" s="187"/>
      <c r="T266" s="184"/>
      <c r="U266" s="184"/>
      <c r="V266" s="184"/>
      <c r="W266" s="196"/>
    </row>
    <row r="267" spans="2:23" ht="25.5" x14ac:dyDescent="0.2">
      <c r="B267" s="84" t="s">
        <v>70</v>
      </c>
      <c r="C267" s="84" t="s">
        <v>138</v>
      </c>
      <c r="D267" s="184"/>
      <c r="E267" s="184"/>
      <c r="F267" s="193"/>
      <c r="G267" s="184"/>
      <c r="H267" s="184"/>
      <c r="I267" s="187"/>
      <c r="J267" s="187"/>
      <c r="K267" s="187"/>
      <c r="L267" s="184"/>
      <c r="M267" s="184"/>
      <c r="N267" s="184"/>
      <c r="O267" s="116"/>
      <c r="P267" s="184"/>
      <c r="Q267" s="187"/>
      <c r="R267" s="187"/>
      <c r="S267" s="187"/>
      <c r="T267" s="184"/>
      <c r="U267" s="184"/>
      <c r="V267" s="184"/>
      <c r="W267" s="196"/>
    </row>
    <row r="268" spans="2:23" x14ac:dyDescent="0.2">
      <c r="B268" s="96"/>
      <c r="C268" s="97" t="s">
        <v>71</v>
      </c>
      <c r="D268" s="185"/>
      <c r="E268" s="185"/>
      <c r="F268" s="194"/>
      <c r="G268" s="185"/>
      <c r="H268" s="185"/>
      <c r="I268" s="188"/>
      <c r="J268" s="188"/>
      <c r="K268" s="188"/>
      <c r="L268" s="185"/>
      <c r="M268" s="185"/>
      <c r="N268" s="185"/>
      <c r="O268" s="117"/>
      <c r="P268" s="185"/>
      <c r="Q268" s="188"/>
      <c r="R268" s="188"/>
      <c r="S268" s="188"/>
      <c r="T268" s="185"/>
      <c r="U268" s="185"/>
      <c r="V268" s="185"/>
      <c r="W268" s="197"/>
    </row>
    <row r="269" spans="2:23" ht="25.5" x14ac:dyDescent="0.2">
      <c r="B269" s="84" t="s">
        <v>107</v>
      </c>
      <c r="C269" s="95" t="s">
        <v>118</v>
      </c>
      <c r="D269" s="140">
        <v>10283</v>
      </c>
      <c r="E269" s="120">
        <v>8973</v>
      </c>
      <c r="F269" s="121">
        <v>10548</v>
      </c>
      <c r="G269" s="120">
        <v>10548</v>
      </c>
      <c r="H269" s="120">
        <v>12123</v>
      </c>
      <c r="I269" s="120">
        <v>3031</v>
      </c>
      <c r="J269" s="120">
        <v>6062</v>
      </c>
      <c r="K269" s="120">
        <v>9092</v>
      </c>
      <c r="L269" s="120">
        <v>12123</v>
      </c>
      <c r="M269" s="120">
        <v>12123</v>
      </c>
      <c r="N269" s="120">
        <v>12123</v>
      </c>
      <c r="O269" s="122"/>
      <c r="P269" s="120">
        <v>7663</v>
      </c>
      <c r="Q269" s="120">
        <v>1916</v>
      </c>
      <c r="R269" s="120">
        <v>3832</v>
      </c>
      <c r="S269" s="120">
        <v>5747</v>
      </c>
      <c r="T269" s="120">
        <v>7663</v>
      </c>
      <c r="U269" s="120">
        <v>7663</v>
      </c>
      <c r="V269" s="120">
        <v>7663</v>
      </c>
      <c r="W269" s="98"/>
    </row>
    <row r="270" spans="2:23" x14ac:dyDescent="0.2">
      <c r="B270" s="84" t="s">
        <v>107</v>
      </c>
      <c r="C270" s="95" t="s">
        <v>119</v>
      </c>
      <c r="D270" s="95">
        <v>9564</v>
      </c>
      <c r="E270" s="120">
        <v>7987</v>
      </c>
      <c r="F270" s="121">
        <v>8522</v>
      </c>
      <c r="G270" s="120">
        <v>8522</v>
      </c>
      <c r="H270" s="120">
        <v>9807</v>
      </c>
      <c r="I270" s="120">
        <v>2455</v>
      </c>
      <c r="J270" s="120">
        <v>4909</v>
      </c>
      <c r="K270" s="120">
        <v>7364</v>
      </c>
      <c r="L270" s="120">
        <v>9819</v>
      </c>
      <c r="M270" s="120">
        <v>9831</v>
      </c>
      <c r="N270" s="120">
        <v>9843</v>
      </c>
      <c r="O270" s="122"/>
      <c r="P270" s="120">
        <v>6829</v>
      </c>
      <c r="Q270" s="120">
        <v>1709</v>
      </c>
      <c r="R270" s="120">
        <v>3418</v>
      </c>
      <c r="S270" s="120">
        <v>5127</v>
      </c>
      <c r="T270" s="120">
        <v>6836</v>
      </c>
      <c r="U270" s="120">
        <v>6844</v>
      </c>
      <c r="V270" s="120">
        <v>6852</v>
      </c>
      <c r="W270" s="98"/>
    </row>
    <row r="271" spans="2:23" x14ac:dyDescent="0.2">
      <c r="B271" s="84" t="s">
        <v>107</v>
      </c>
      <c r="C271" s="95" t="s">
        <v>120</v>
      </c>
      <c r="D271" s="95">
        <v>8624</v>
      </c>
      <c r="E271" s="120">
        <v>6878</v>
      </c>
      <c r="F271" s="121">
        <v>8447</v>
      </c>
      <c r="G271" s="120">
        <v>8447</v>
      </c>
      <c r="H271" s="120">
        <v>9723</v>
      </c>
      <c r="I271" s="120">
        <v>2434</v>
      </c>
      <c r="J271" s="120">
        <v>4867</v>
      </c>
      <c r="K271" s="120">
        <v>7301</v>
      </c>
      <c r="L271" s="120">
        <v>9735</v>
      </c>
      <c r="M271" s="120">
        <v>9747</v>
      </c>
      <c r="N271" s="120">
        <v>9759</v>
      </c>
      <c r="O271" s="122"/>
      <c r="P271" s="120">
        <v>5882</v>
      </c>
      <c r="Q271" s="120">
        <v>1472</v>
      </c>
      <c r="R271" s="120">
        <v>2945</v>
      </c>
      <c r="S271" s="120">
        <v>4417</v>
      </c>
      <c r="T271" s="120">
        <v>5889</v>
      </c>
      <c r="U271" s="120">
        <v>5897</v>
      </c>
      <c r="V271" s="120">
        <v>5905</v>
      </c>
      <c r="W271" s="98"/>
    </row>
    <row r="272" spans="2:23" x14ac:dyDescent="0.2">
      <c r="B272" s="84" t="s">
        <v>107</v>
      </c>
      <c r="C272" s="95" t="s">
        <v>121</v>
      </c>
      <c r="D272" s="95">
        <v>1659</v>
      </c>
      <c r="E272" s="120">
        <v>2095</v>
      </c>
      <c r="F272" s="121">
        <v>2101</v>
      </c>
      <c r="G272" s="120">
        <v>2101</v>
      </c>
      <c r="H272" s="120">
        <v>2400</v>
      </c>
      <c r="I272" s="120">
        <v>597</v>
      </c>
      <c r="J272" s="120">
        <v>1194</v>
      </c>
      <c r="K272" s="120">
        <v>1791</v>
      </c>
      <c r="L272" s="120">
        <v>2388</v>
      </c>
      <c r="M272" s="120">
        <v>2376</v>
      </c>
      <c r="N272" s="120">
        <v>2364</v>
      </c>
      <c r="O272" s="122"/>
      <c r="P272" s="120">
        <v>1781</v>
      </c>
      <c r="Q272" s="120">
        <v>443</v>
      </c>
      <c r="R272" s="120">
        <v>887</v>
      </c>
      <c r="S272" s="120">
        <v>1330</v>
      </c>
      <c r="T272" s="120">
        <v>1774</v>
      </c>
      <c r="U272" s="120">
        <v>1766</v>
      </c>
      <c r="V272" s="120">
        <v>1758</v>
      </c>
      <c r="W272" s="98" t="s">
        <v>0</v>
      </c>
    </row>
    <row r="273" spans="2:23" x14ac:dyDescent="0.2">
      <c r="B273" s="84" t="s">
        <v>165</v>
      </c>
      <c r="C273" s="95" t="s">
        <v>167</v>
      </c>
      <c r="D273" s="95">
        <v>83.9</v>
      </c>
      <c r="E273" s="108">
        <v>76.7</v>
      </c>
      <c r="F273" s="125">
        <v>80.099999999999994</v>
      </c>
      <c r="G273" s="108">
        <v>80.099999999999994</v>
      </c>
      <c r="H273" s="108">
        <v>80.199999999999989</v>
      </c>
      <c r="I273" s="108">
        <v>80.299999999999983</v>
      </c>
      <c r="J273" s="108">
        <v>80.299999999999983</v>
      </c>
      <c r="K273" s="108">
        <v>80.299999999999983</v>
      </c>
      <c r="L273" s="108">
        <v>80.299999999999983</v>
      </c>
      <c r="M273" s="108">
        <v>80.399999999999977</v>
      </c>
      <c r="N273" s="108">
        <v>80.499999999999972</v>
      </c>
      <c r="O273" s="126"/>
      <c r="P273" s="108">
        <v>76.8</v>
      </c>
      <c r="Q273" s="108">
        <v>76.900000000000006</v>
      </c>
      <c r="R273" s="108">
        <v>76.900000000000006</v>
      </c>
      <c r="S273" s="108">
        <v>76.900000000000006</v>
      </c>
      <c r="T273" s="108">
        <v>76.900000000000006</v>
      </c>
      <c r="U273" s="108">
        <v>77</v>
      </c>
      <c r="V273" s="108">
        <v>77.099999999999994</v>
      </c>
      <c r="W273" s="98"/>
    </row>
    <row r="274" spans="2:23" ht="25.5" x14ac:dyDescent="0.2">
      <c r="B274" s="84" t="s">
        <v>165</v>
      </c>
      <c r="C274" s="95" t="s">
        <v>168</v>
      </c>
      <c r="D274" s="95">
        <v>1.8</v>
      </c>
      <c r="E274" s="108">
        <v>1.6</v>
      </c>
      <c r="F274" s="125">
        <v>1.3</v>
      </c>
      <c r="G274" s="108">
        <v>1.3</v>
      </c>
      <c r="H274" s="108">
        <v>1.2</v>
      </c>
      <c r="I274" s="108">
        <v>1.0999999999999999</v>
      </c>
      <c r="J274" s="108">
        <v>1.0999999999999999</v>
      </c>
      <c r="K274" s="108">
        <v>1.0999999999999999</v>
      </c>
      <c r="L274" s="108">
        <v>1.0999999999999999</v>
      </c>
      <c r="M274" s="108">
        <v>0.99999999999999989</v>
      </c>
      <c r="N274" s="108">
        <v>0.89999999999999991</v>
      </c>
      <c r="O274" s="126"/>
      <c r="P274" s="108">
        <v>1.5</v>
      </c>
      <c r="Q274" s="108">
        <v>1.4</v>
      </c>
      <c r="R274" s="108">
        <v>1.4</v>
      </c>
      <c r="S274" s="108">
        <v>1.4</v>
      </c>
      <c r="T274" s="108">
        <v>1.4</v>
      </c>
      <c r="U274" s="108">
        <v>1.3</v>
      </c>
      <c r="V274" s="108">
        <v>1.2</v>
      </c>
      <c r="W274" s="98"/>
    </row>
    <row r="275" spans="2:23" ht="15" customHeight="1" x14ac:dyDescent="0.2">
      <c r="B275" s="106" t="s">
        <v>72</v>
      </c>
      <c r="C275" s="107"/>
      <c r="D275" s="95">
        <v>238573.1</v>
      </c>
      <c r="E275" s="108">
        <v>225976.30000000002</v>
      </c>
      <c r="F275" s="125"/>
      <c r="G275" s="108">
        <v>297474.5</v>
      </c>
      <c r="H275" s="108">
        <v>340853.1</v>
      </c>
      <c r="I275" s="108">
        <v>78717.216666666674</v>
      </c>
      <c r="J275" s="108">
        <v>190885.16666666669</v>
      </c>
      <c r="K275" s="108">
        <v>303053.11666666664</v>
      </c>
      <c r="L275" s="108">
        <v>448671.79999999993</v>
      </c>
      <c r="M275" s="108">
        <v>465587.8</v>
      </c>
      <c r="N275" s="108">
        <v>482745.49999999994</v>
      </c>
      <c r="O275" s="126"/>
      <c r="P275" s="108">
        <v>339143.70000000007</v>
      </c>
      <c r="Q275" s="108">
        <v>76495.3</v>
      </c>
      <c r="R275" s="108">
        <v>185593.9</v>
      </c>
      <c r="S275" s="108">
        <v>294692.59999999998</v>
      </c>
      <c r="T275" s="108">
        <v>436394.60000000003</v>
      </c>
      <c r="U275" s="108">
        <v>605623.70000000019</v>
      </c>
      <c r="V275" s="108">
        <v>671461.40000000014</v>
      </c>
      <c r="W275" s="108"/>
    </row>
    <row r="276" spans="2:23" x14ac:dyDescent="0.2">
      <c r="D276" s="107"/>
    </row>
    <row r="277" spans="2:23" x14ac:dyDescent="0.2">
      <c r="B277" s="83" t="s">
        <v>59</v>
      </c>
      <c r="C277" s="84" t="s">
        <v>96</v>
      </c>
      <c r="I277" s="78"/>
      <c r="J277" s="78"/>
      <c r="K277" s="78"/>
      <c r="L277" s="78"/>
      <c r="M277" s="78"/>
      <c r="N277" s="78"/>
      <c r="Q277" s="78"/>
      <c r="R277" s="78"/>
      <c r="S277" s="78"/>
      <c r="T277" s="78"/>
      <c r="U277" s="78"/>
      <c r="V277" s="78"/>
      <c r="W277" s="78"/>
    </row>
    <row r="278" spans="2:23" ht="25.5" x14ac:dyDescent="0.2">
      <c r="B278" s="83" t="s">
        <v>60</v>
      </c>
      <c r="C278" s="84">
        <v>102002</v>
      </c>
      <c r="D278" s="85"/>
      <c r="E278" s="78"/>
      <c r="F278" s="79"/>
      <c r="G278" s="78"/>
      <c r="H278" s="78"/>
      <c r="I278" s="78"/>
      <c r="J278" s="78"/>
      <c r="K278" s="78"/>
      <c r="L278" s="78"/>
      <c r="M278" s="78"/>
      <c r="N278" s="78"/>
      <c r="O278" s="80"/>
      <c r="P278" s="78"/>
      <c r="Q278" s="78"/>
      <c r="R278" s="78"/>
      <c r="S278" s="78"/>
      <c r="T278" s="78"/>
      <c r="U278" s="78"/>
      <c r="V278" s="78"/>
      <c r="W278" s="78"/>
    </row>
    <row r="279" spans="2:23" x14ac:dyDescent="0.2">
      <c r="B279" s="83" t="s">
        <v>61</v>
      </c>
      <c r="C279" s="84" t="s">
        <v>100</v>
      </c>
      <c r="D279" s="85"/>
      <c r="E279" s="78"/>
      <c r="F279" s="79"/>
      <c r="G279" s="78"/>
      <c r="H279" s="78"/>
      <c r="I279" s="78"/>
      <c r="J279" s="78"/>
      <c r="K279" s="78"/>
      <c r="L279" s="78"/>
      <c r="M279" s="78"/>
      <c r="N279" s="78"/>
      <c r="O279" s="80"/>
      <c r="P279" s="78"/>
      <c r="Q279" s="78"/>
      <c r="R279" s="78"/>
      <c r="S279" s="78"/>
      <c r="T279" s="78"/>
      <c r="U279" s="78"/>
      <c r="V279" s="78"/>
      <c r="W279" s="78"/>
    </row>
    <row r="280" spans="2:23" ht="26.25" customHeight="1" x14ac:dyDescent="0.2">
      <c r="B280" s="83" t="s">
        <v>62</v>
      </c>
      <c r="C280" s="84">
        <v>1080</v>
      </c>
      <c r="D280" s="85" t="s">
        <v>201</v>
      </c>
      <c r="E280" s="189" t="s">
        <v>63</v>
      </c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90"/>
      <c r="Q280" s="190"/>
      <c r="R280" s="190"/>
      <c r="S280" s="190"/>
      <c r="T280" s="190"/>
      <c r="U280" s="190"/>
      <c r="V280" s="190"/>
      <c r="W280" s="191"/>
    </row>
    <row r="281" spans="2:23" ht="17.25" customHeight="1" x14ac:dyDescent="0.2">
      <c r="B281" s="83" t="s">
        <v>64</v>
      </c>
      <c r="C281" s="84">
        <v>11016</v>
      </c>
      <c r="D281" s="183" t="s">
        <v>203</v>
      </c>
      <c r="E281" s="183" t="s">
        <v>65</v>
      </c>
      <c r="F281" s="192" t="s">
        <v>199</v>
      </c>
      <c r="G281" s="183" t="s">
        <v>204</v>
      </c>
      <c r="H281" s="183" t="s">
        <v>205</v>
      </c>
      <c r="I281" s="186" t="s">
        <v>206</v>
      </c>
      <c r="J281" s="186" t="s">
        <v>207</v>
      </c>
      <c r="K281" s="186" t="s">
        <v>208</v>
      </c>
      <c r="L281" s="183" t="s">
        <v>209</v>
      </c>
      <c r="M281" s="183" t="s">
        <v>210</v>
      </c>
      <c r="N281" s="183" t="s">
        <v>211</v>
      </c>
      <c r="O281" s="115"/>
      <c r="P281" s="183" t="s">
        <v>24</v>
      </c>
      <c r="Q281" s="186" t="s">
        <v>25</v>
      </c>
      <c r="R281" s="186" t="s">
        <v>26</v>
      </c>
      <c r="S281" s="186" t="s">
        <v>27</v>
      </c>
      <c r="T281" s="183" t="s">
        <v>28</v>
      </c>
      <c r="U281" s="183" t="s">
        <v>66</v>
      </c>
      <c r="V281" s="183" t="s">
        <v>67</v>
      </c>
      <c r="W281" s="195" t="s">
        <v>68</v>
      </c>
    </row>
    <row r="282" spans="2:23" ht="51" x14ac:dyDescent="0.2">
      <c r="B282" s="94" t="s">
        <v>38</v>
      </c>
      <c r="C282" s="95" t="s">
        <v>141</v>
      </c>
      <c r="D282" s="184"/>
      <c r="E282" s="184"/>
      <c r="F282" s="193"/>
      <c r="G282" s="184"/>
      <c r="H282" s="184"/>
      <c r="I282" s="187"/>
      <c r="J282" s="187"/>
      <c r="K282" s="187"/>
      <c r="L282" s="184"/>
      <c r="M282" s="184"/>
      <c r="N282" s="184"/>
      <c r="O282" s="116"/>
      <c r="P282" s="184"/>
      <c r="Q282" s="187"/>
      <c r="R282" s="187"/>
      <c r="S282" s="187"/>
      <c r="T282" s="184"/>
      <c r="U282" s="184"/>
      <c r="V282" s="184"/>
      <c r="W282" s="196"/>
    </row>
    <row r="283" spans="2:23" ht="51" x14ac:dyDescent="0.2">
      <c r="B283" s="94" t="s">
        <v>69</v>
      </c>
      <c r="C283" s="84" t="s">
        <v>104</v>
      </c>
      <c r="D283" s="184"/>
      <c r="E283" s="184"/>
      <c r="F283" s="193"/>
      <c r="G283" s="184"/>
      <c r="H283" s="184"/>
      <c r="I283" s="187"/>
      <c r="J283" s="187"/>
      <c r="K283" s="187"/>
      <c r="L283" s="184"/>
      <c r="M283" s="184"/>
      <c r="N283" s="184"/>
      <c r="O283" s="116"/>
      <c r="P283" s="184"/>
      <c r="Q283" s="187"/>
      <c r="R283" s="187"/>
      <c r="S283" s="187"/>
      <c r="T283" s="184"/>
      <c r="U283" s="184"/>
      <c r="V283" s="184"/>
      <c r="W283" s="196"/>
    </row>
    <row r="284" spans="2:23" x14ac:dyDescent="0.2">
      <c r="B284" s="94" t="s">
        <v>40</v>
      </c>
      <c r="C284" s="84" t="s">
        <v>99</v>
      </c>
      <c r="D284" s="184"/>
      <c r="E284" s="184"/>
      <c r="F284" s="193"/>
      <c r="G284" s="184"/>
      <c r="H284" s="184"/>
      <c r="I284" s="187"/>
      <c r="J284" s="187"/>
      <c r="K284" s="187"/>
      <c r="L284" s="184"/>
      <c r="M284" s="184"/>
      <c r="N284" s="184"/>
      <c r="O284" s="116"/>
      <c r="P284" s="184"/>
      <c r="Q284" s="187"/>
      <c r="R284" s="187"/>
      <c r="S284" s="187"/>
      <c r="T284" s="184"/>
      <c r="U284" s="184"/>
      <c r="V284" s="184"/>
      <c r="W284" s="196"/>
    </row>
    <row r="285" spans="2:23" ht="25.5" x14ac:dyDescent="0.2">
      <c r="B285" s="84" t="s">
        <v>70</v>
      </c>
      <c r="C285" s="84" t="s">
        <v>140</v>
      </c>
      <c r="D285" s="184"/>
      <c r="E285" s="184"/>
      <c r="F285" s="193"/>
      <c r="G285" s="184"/>
      <c r="H285" s="184"/>
      <c r="I285" s="187"/>
      <c r="J285" s="187"/>
      <c r="K285" s="187"/>
      <c r="L285" s="184"/>
      <c r="M285" s="184"/>
      <c r="N285" s="184"/>
      <c r="O285" s="116"/>
      <c r="P285" s="184"/>
      <c r="Q285" s="187"/>
      <c r="R285" s="187"/>
      <c r="S285" s="187"/>
      <c r="T285" s="184"/>
      <c r="U285" s="184"/>
      <c r="V285" s="184"/>
      <c r="W285" s="196"/>
    </row>
    <row r="286" spans="2:23" x14ac:dyDescent="0.2">
      <c r="B286" s="96"/>
      <c r="C286" s="97" t="s">
        <v>71</v>
      </c>
      <c r="D286" s="185"/>
      <c r="E286" s="185"/>
      <c r="F286" s="194"/>
      <c r="G286" s="185"/>
      <c r="H286" s="185"/>
      <c r="I286" s="188"/>
      <c r="J286" s="188"/>
      <c r="K286" s="188"/>
      <c r="L286" s="185"/>
      <c r="M286" s="185"/>
      <c r="N286" s="185"/>
      <c r="O286" s="117"/>
      <c r="P286" s="185"/>
      <c r="Q286" s="188"/>
      <c r="R286" s="188"/>
      <c r="S286" s="188"/>
      <c r="T286" s="185"/>
      <c r="U286" s="185"/>
      <c r="V286" s="185"/>
      <c r="W286" s="197"/>
    </row>
    <row r="287" spans="2:23" ht="25.5" x14ac:dyDescent="0.2">
      <c r="B287" s="84" t="s">
        <v>142</v>
      </c>
      <c r="C287" s="95" t="s">
        <v>118</v>
      </c>
      <c r="D287" s="140">
        <v>8070</v>
      </c>
      <c r="E287" s="120">
        <v>6883</v>
      </c>
      <c r="F287" s="121">
        <v>8794</v>
      </c>
      <c r="G287" s="120">
        <v>8794</v>
      </c>
      <c r="H287" s="120">
        <v>10705</v>
      </c>
      <c r="I287" s="120">
        <v>2676</v>
      </c>
      <c r="J287" s="120">
        <v>5353</v>
      </c>
      <c r="K287" s="120">
        <v>8029</v>
      </c>
      <c r="L287" s="120">
        <v>10705</v>
      </c>
      <c r="M287" s="120">
        <v>10705</v>
      </c>
      <c r="N287" s="120">
        <v>10705</v>
      </c>
      <c r="O287" s="122"/>
      <c r="P287" s="120">
        <v>5696</v>
      </c>
      <c r="Q287" s="120">
        <v>1424</v>
      </c>
      <c r="R287" s="120">
        <v>2848</v>
      </c>
      <c r="S287" s="120">
        <v>4272</v>
      </c>
      <c r="T287" s="120">
        <v>5696</v>
      </c>
      <c r="U287" s="120">
        <v>5696</v>
      </c>
      <c r="V287" s="120">
        <v>5696</v>
      </c>
      <c r="W287" s="98"/>
    </row>
    <row r="288" spans="2:23" x14ac:dyDescent="0.2">
      <c r="B288" s="84" t="s">
        <v>107</v>
      </c>
      <c r="C288" s="95" t="s">
        <v>119</v>
      </c>
      <c r="D288" s="95">
        <v>7700</v>
      </c>
      <c r="E288" s="120">
        <v>5004</v>
      </c>
      <c r="F288" s="121">
        <v>7244</v>
      </c>
      <c r="G288" s="120">
        <v>7244</v>
      </c>
      <c r="H288" s="120">
        <v>8829</v>
      </c>
      <c r="I288" s="120">
        <v>2210</v>
      </c>
      <c r="J288" s="120">
        <v>4420</v>
      </c>
      <c r="K288" s="120">
        <v>6630</v>
      </c>
      <c r="L288" s="120">
        <v>8840</v>
      </c>
      <c r="M288" s="120">
        <v>8850</v>
      </c>
      <c r="N288" s="120">
        <v>8861</v>
      </c>
      <c r="O288" s="122"/>
      <c r="P288" s="120">
        <v>4147</v>
      </c>
      <c r="Q288" s="120">
        <v>1038</v>
      </c>
      <c r="R288" s="120">
        <v>2076</v>
      </c>
      <c r="S288" s="120">
        <v>3114</v>
      </c>
      <c r="T288" s="120">
        <v>4152</v>
      </c>
      <c r="U288" s="120">
        <v>4158</v>
      </c>
      <c r="V288" s="120">
        <v>4164</v>
      </c>
      <c r="W288" s="98"/>
    </row>
    <row r="289" spans="2:23" x14ac:dyDescent="0.2">
      <c r="B289" s="84" t="s">
        <v>107</v>
      </c>
      <c r="C289" s="95" t="s">
        <v>120</v>
      </c>
      <c r="D289" s="95">
        <v>7048</v>
      </c>
      <c r="E289" s="120">
        <v>5987</v>
      </c>
      <c r="F289" s="121">
        <v>7000</v>
      </c>
      <c r="G289" s="120">
        <v>7000</v>
      </c>
      <c r="H289" s="120">
        <v>8532</v>
      </c>
      <c r="I289" s="120">
        <v>2136</v>
      </c>
      <c r="J289" s="120">
        <v>4271</v>
      </c>
      <c r="K289" s="120">
        <v>6407</v>
      </c>
      <c r="L289" s="120">
        <v>8543</v>
      </c>
      <c r="M289" s="120">
        <v>8553</v>
      </c>
      <c r="N289" s="120">
        <v>8564</v>
      </c>
      <c r="O289" s="122"/>
      <c r="P289" s="120">
        <v>4960</v>
      </c>
      <c r="Q289" s="120">
        <v>1241</v>
      </c>
      <c r="R289" s="120">
        <v>2483</v>
      </c>
      <c r="S289" s="120">
        <v>3724</v>
      </c>
      <c r="T289" s="120">
        <v>4966</v>
      </c>
      <c r="U289" s="120">
        <v>4972</v>
      </c>
      <c r="V289" s="120">
        <v>4977</v>
      </c>
      <c r="W289" s="98"/>
    </row>
    <row r="290" spans="2:23" x14ac:dyDescent="0.2">
      <c r="B290" s="84" t="s">
        <v>107</v>
      </c>
      <c r="C290" s="95" t="s">
        <v>121</v>
      </c>
      <c r="D290" s="95">
        <v>1022</v>
      </c>
      <c r="E290" s="120">
        <v>896</v>
      </c>
      <c r="F290" s="121">
        <v>1794</v>
      </c>
      <c r="G290" s="120">
        <v>1794</v>
      </c>
      <c r="H290" s="120">
        <v>2173</v>
      </c>
      <c r="I290" s="120">
        <v>541</v>
      </c>
      <c r="J290" s="120">
        <v>1081</v>
      </c>
      <c r="K290" s="120">
        <v>1622</v>
      </c>
      <c r="L290" s="120">
        <v>2162</v>
      </c>
      <c r="M290" s="120">
        <v>2152</v>
      </c>
      <c r="N290" s="120">
        <v>2141</v>
      </c>
      <c r="O290" s="122"/>
      <c r="P290" s="120">
        <v>736</v>
      </c>
      <c r="Q290" s="120">
        <v>183</v>
      </c>
      <c r="R290" s="120">
        <v>365</v>
      </c>
      <c r="S290" s="120">
        <v>548</v>
      </c>
      <c r="T290" s="120">
        <v>730</v>
      </c>
      <c r="U290" s="120">
        <v>724</v>
      </c>
      <c r="V290" s="120">
        <v>719</v>
      </c>
      <c r="W290" s="98" t="s">
        <v>0</v>
      </c>
    </row>
    <row r="291" spans="2:23" x14ac:dyDescent="0.2">
      <c r="B291" s="84" t="s">
        <v>165</v>
      </c>
      <c r="C291" s="95" t="s">
        <v>167</v>
      </c>
      <c r="D291" s="95">
        <v>87.3</v>
      </c>
      <c r="E291" s="108">
        <v>87</v>
      </c>
      <c r="F291" s="125">
        <v>79.599999999999994</v>
      </c>
      <c r="G291" s="108">
        <v>79.599999999999994</v>
      </c>
      <c r="H291" s="108">
        <v>79.699999999999989</v>
      </c>
      <c r="I291" s="108">
        <v>79.799999999999983</v>
      </c>
      <c r="J291" s="108">
        <v>79.799999999999983</v>
      </c>
      <c r="K291" s="108">
        <v>79.799999999999983</v>
      </c>
      <c r="L291" s="108">
        <v>79.799999999999983</v>
      </c>
      <c r="M291" s="108">
        <v>79.899999999999977</v>
      </c>
      <c r="N291" s="108">
        <v>79.999999999999972</v>
      </c>
      <c r="O291" s="126"/>
      <c r="P291" s="108">
        <v>87.1</v>
      </c>
      <c r="Q291" s="108">
        <v>87.2</v>
      </c>
      <c r="R291" s="108">
        <v>87.2</v>
      </c>
      <c r="S291" s="108">
        <v>87.2</v>
      </c>
      <c r="T291" s="108">
        <v>87.2</v>
      </c>
      <c r="U291" s="108">
        <v>87.3</v>
      </c>
      <c r="V291" s="108">
        <v>87.4</v>
      </c>
      <c r="W291" s="98"/>
    </row>
    <row r="292" spans="2:23" ht="25.5" x14ac:dyDescent="0.2">
      <c r="B292" s="84" t="s">
        <v>165</v>
      </c>
      <c r="C292" s="95" t="s">
        <v>168</v>
      </c>
      <c r="D292" s="95">
        <v>1.4</v>
      </c>
      <c r="E292" s="108">
        <v>1.4</v>
      </c>
      <c r="F292" s="125">
        <v>1.4</v>
      </c>
      <c r="G292" s="108">
        <v>1.4</v>
      </c>
      <c r="H292" s="108">
        <v>1.2999999999999998</v>
      </c>
      <c r="I292" s="108">
        <v>1.1999999999999997</v>
      </c>
      <c r="J292" s="108">
        <v>1.1999999999999997</v>
      </c>
      <c r="K292" s="108">
        <v>1.1999999999999997</v>
      </c>
      <c r="L292" s="108">
        <v>1.1999999999999997</v>
      </c>
      <c r="M292" s="108">
        <v>1.0999999999999996</v>
      </c>
      <c r="N292" s="108">
        <v>0.99999999999999967</v>
      </c>
      <c r="O292" s="126"/>
      <c r="P292" s="108">
        <v>1.2</v>
      </c>
      <c r="Q292" s="108">
        <v>1.1000000000000001</v>
      </c>
      <c r="R292" s="108">
        <v>1.1000000000000001</v>
      </c>
      <c r="S292" s="108">
        <v>1.1000000000000001</v>
      </c>
      <c r="T292" s="108">
        <v>1.1000000000000001</v>
      </c>
      <c r="U292" s="108">
        <v>1</v>
      </c>
      <c r="V292" s="108">
        <v>0.9</v>
      </c>
      <c r="W292" s="98"/>
    </row>
    <row r="293" spans="2:23" ht="15" customHeight="1" x14ac:dyDescent="0.2">
      <c r="B293" s="106" t="s">
        <v>72</v>
      </c>
      <c r="C293" s="107"/>
      <c r="D293" s="95">
        <v>204752.2</v>
      </c>
      <c r="E293" s="108">
        <v>204668.30000000002</v>
      </c>
      <c r="F293" s="125"/>
      <c r="G293" s="108">
        <v>256065.9</v>
      </c>
      <c r="H293" s="108">
        <v>267484.7</v>
      </c>
      <c r="I293" s="108">
        <v>60068.6</v>
      </c>
      <c r="J293" s="108">
        <v>145508.6</v>
      </c>
      <c r="K293" s="108">
        <v>230948.5</v>
      </c>
      <c r="L293" s="108">
        <v>341759.9</v>
      </c>
      <c r="M293" s="108">
        <v>352782.2</v>
      </c>
      <c r="N293" s="108">
        <v>364349.10000000003</v>
      </c>
      <c r="O293" s="126"/>
      <c r="P293" s="108">
        <v>268760.30000000005</v>
      </c>
      <c r="Q293" s="108">
        <v>58043.5</v>
      </c>
      <c r="R293" s="108">
        <v>140879.1</v>
      </c>
      <c r="S293" s="108">
        <v>223714.7</v>
      </c>
      <c r="T293" s="108">
        <v>331342.50000000006</v>
      </c>
      <c r="U293" s="108">
        <v>446736.4</v>
      </c>
      <c r="V293" s="108">
        <v>495605.80000000005</v>
      </c>
      <c r="W293" s="108"/>
    </row>
    <row r="294" spans="2:23" x14ac:dyDescent="0.2">
      <c r="D294" s="107"/>
    </row>
    <row r="295" spans="2:23" x14ac:dyDescent="0.2">
      <c r="B295" s="83" t="s">
        <v>59</v>
      </c>
      <c r="C295" s="84" t="s">
        <v>96</v>
      </c>
      <c r="I295" s="78"/>
      <c r="J295" s="78"/>
      <c r="K295" s="78"/>
      <c r="L295" s="78"/>
      <c r="M295" s="78"/>
      <c r="N295" s="78"/>
      <c r="Q295" s="78"/>
      <c r="R295" s="78"/>
      <c r="S295" s="78"/>
      <c r="T295" s="78"/>
      <c r="U295" s="78"/>
      <c r="V295" s="78"/>
      <c r="W295" s="78"/>
    </row>
    <row r="296" spans="2:23" ht="25.5" x14ac:dyDescent="0.2">
      <c r="B296" s="83" t="s">
        <v>60</v>
      </c>
      <c r="C296" s="84">
        <v>102002</v>
      </c>
      <c r="D296" s="85"/>
      <c r="E296" s="78"/>
      <c r="F296" s="79"/>
      <c r="G296" s="78"/>
      <c r="H296" s="78"/>
      <c r="I296" s="78"/>
      <c r="J296" s="78"/>
      <c r="K296" s="78"/>
      <c r="L296" s="78"/>
      <c r="M296" s="78"/>
      <c r="N296" s="78"/>
      <c r="O296" s="80"/>
      <c r="P296" s="78"/>
      <c r="Q296" s="78"/>
      <c r="R296" s="78"/>
      <c r="S296" s="78"/>
      <c r="T296" s="78"/>
      <c r="U296" s="78"/>
      <c r="V296" s="78"/>
      <c r="W296" s="78"/>
    </row>
    <row r="297" spans="2:23" x14ac:dyDescent="0.2">
      <c r="B297" s="83" t="s">
        <v>61</v>
      </c>
      <c r="C297" s="84" t="s">
        <v>100</v>
      </c>
      <c r="D297" s="85"/>
      <c r="E297" s="78"/>
      <c r="F297" s="79"/>
      <c r="G297" s="78"/>
      <c r="H297" s="78"/>
      <c r="I297" s="78"/>
      <c r="J297" s="78"/>
      <c r="K297" s="78"/>
      <c r="L297" s="78"/>
      <c r="M297" s="78"/>
      <c r="N297" s="78"/>
      <c r="O297" s="80"/>
      <c r="P297" s="78"/>
      <c r="Q297" s="78"/>
      <c r="R297" s="78"/>
      <c r="S297" s="78"/>
      <c r="T297" s="78"/>
      <c r="U297" s="78"/>
      <c r="V297" s="78"/>
      <c r="W297" s="78"/>
    </row>
    <row r="298" spans="2:23" ht="26.25" customHeight="1" x14ac:dyDescent="0.2">
      <c r="B298" s="83" t="s">
        <v>62</v>
      </c>
      <c r="C298" s="84">
        <v>1080</v>
      </c>
      <c r="D298" s="85" t="s">
        <v>201</v>
      </c>
      <c r="E298" s="189" t="s">
        <v>63</v>
      </c>
      <c r="F298" s="190"/>
      <c r="G298" s="190"/>
      <c r="H298" s="190"/>
      <c r="I298" s="190"/>
      <c r="J298" s="190"/>
      <c r="K298" s="190"/>
      <c r="L298" s="190"/>
      <c r="M298" s="190"/>
      <c r="N298" s="190"/>
      <c r="O298" s="190"/>
      <c r="P298" s="190"/>
      <c r="Q298" s="190"/>
      <c r="R298" s="190"/>
      <c r="S298" s="190"/>
      <c r="T298" s="190"/>
      <c r="U298" s="190"/>
      <c r="V298" s="190"/>
      <c r="W298" s="191"/>
    </row>
    <row r="299" spans="2:23" ht="15" customHeight="1" x14ac:dyDescent="0.2">
      <c r="B299" s="83" t="s">
        <v>64</v>
      </c>
      <c r="C299" s="84">
        <v>11017</v>
      </c>
      <c r="D299" s="183" t="s">
        <v>203</v>
      </c>
      <c r="E299" s="183" t="s">
        <v>65</v>
      </c>
      <c r="F299" s="192" t="s">
        <v>199</v>
      </c>
      <c r="G299" s="183" t="s">
        <v>204</v>
      </c>
      <c r="H299" s="183" t="s">
        <v>205</v>
      </c>
      <c r="I299" s="186" t="s">
        <v>206</v>
      </c>
      <c r="J299" s="186" t="s">
        <v>207</v>
      </c>
      <c r="K299" s="186" t="s">
        <v>208</v>
      </c>
      <c r="L299" s="183" t="s">
        <v>209</v>
      </c>
      <c r="M299" s="183" t="s">
        <v>210</v>
      </c>
      <c r="N299" s="183" t="s">
        <v>211</v>
      </c>
      <c r="O299" s="115"/>
      <c r="P299" s="183" t="s">
        <v>24</v>
      </c>
      <c r="Q299" s="186" t="s">
        <v>25</v>
      </c>
      <c r="R299" s="186" t="s">
        <v>26</v>
      </c>
      <c r="S299" s="186" t="s">
        <v>27</v>
      </c>
      <c r="T299" s="183" t="s">
        <v>28</v>
      </c>
      <c r="U299" s="183" t="s">
        <v>66</v>
      </c>
      <c r="V299" s="183" t="s">
        <v>67</v>
      </c>
      <c r="W299" s="195" t="s">
        <v>68</v>
      </c>
    </row>
    <row r="300" spans="2:23" ht="38.25" x14ac:dyDescent="0.2">
      <c r="B300" s="94" t="s">
        <v>38</v>
      </c>
      <c r="C300" s="95" t="s">
        <v>144</v>
      </c>
      <c r="D300" s="184"/>
      <c r="E300" s="184"/>
      <c r="F300" s="193"/>
      <c r="G300" s="184"/>
      <c r="H300" s="184"/>
      <c r="I300" s="187"/>
      <c r="J300" s="187"/>
      <c r="K300" s="187"/>
      <c r="L300" s="184"/>
      <c r="M300" s="184"/>
      <c r="N300" s="184"/>
      <c r="O300" s="116"/>
      <c r="P300" s="184"/>
      <c r="Q300" s="187"/>
      <c r="R300" s="187"/>
      <c r="S300" s="187"/>
      <c r="T300" s="184"/>
      <c r="U300" s="184"/>
      <c r="V300" s="184"/>
      <c r="W300" s="196"/>
    </row>
    <row r="301" spans="2:23" ht="51" x14ac:dyDescent="0.2">
      <c r="B301" s="94" t="s">
        <v>69</v>
      </c>
      <c r="C301" s="84" t="s">
        <v>104</v>
      </c>
      <c r="D301" s="184"/>
      <c r="E301" s="184"/>
      <c r="F301" s="193"/>
      <c r="G301" s="184"/>
      <c r="H301" s="184"/>
      <c r="I301" s="187"/>
      <c r="J301" s="187"/>
      <c r="K301" s="187"/>
      <c r="L301" s="184"/>
      <c r="M301" s="184"/>
      <c r="N301" s="184"/>
      <c r="O301" s="116"/>
      <c r="P301" s="184"/>
      <c r="Q301" s="187"/>
      <c r="R301" s="187"/>
      <c r="S301" s="187"/>
      <c r="T301" s="184"/>
      <c r="U301" s="184"/>
      <c r="V301" s="184"/>
      <c r="W301" s="196"/>
    </row>
    <row r="302" spans="2:23" x14ac:dyDescent="0.2">
      <c r="B302" s="94" t="s">
        <v>40</v>
      </c>
      <c r="C302" s="84" t="s">
        <v>99</v>
      </c>
      <c r="D302" s="184"/>
      <c r="E302" s="184"/>
      <c r="F302" s="193"/>
      <c r="G302" s="184"/>
      <c r="H302" s="184"/>
      <c r="I302" s="187"/>
      <c r="J302" s="187"/>
      <c r="K302" s="187"/>
      <c r="L302" s="184"/>
      <c r="M302" s="184"/>
      <c r="N302" s="184"/>
      <c r="O302" s="116"/>
      <c r="P302" s="184"/>
      <c r="Q302" s="187"/>
      <c r="R302" s="187"/>
      <c r="S302" s="187"/>
      <c r="T302" s="184"/>
      <c r="U302" s="184"/>
      <c r="V302" s="184"/>
      <c r="W302" s="196"/>
    </row>
    <row r="303" spans="2:23" ht="15" customHeight="1" x14ac:dyDescent="0.2">
      <c r="B303" s="84" t="s">
        <v>70</v>
      </c>
      <c r="C303" s="84" t="s">
        <v>143</v>
      </c>
      <c r="D303" s="184"/>
      <c r="E303" s="184"/>
      <c r="F303" s="193"/>
      <c r="G303" s="184"/>
      <c r="H303" s="184"/>
      <c r="I303" s="187"/>
      <c r="J303" s="187"/>
      <c r="K303" s="187"/>
      <c r="L303" s="184"/>
      <c r="M303" s="184"/>
      <c r="N303" s="184"/>
      <c r="O303" s="116"/>
      <c r="P303" s="184"/>
      <c r="Q303" s="187"/>
      <c r="R303" s="187"/>
      <c r="S303" s="187"/>
      <c r="T303" s="184"/>
      <c r="U303" s="184"/>
      <c r="V303" s="184"/>
      <c r="W303" s="196"/>
    </row>
    <row r="304" spans="2:23" x14ac:dyDescent="0.2">
      <c r="B304" s="96"/>
      <c r="C304" s="97" t="s">
        <v>71</v>
      </c>
      <c r="D304" s="185"/>
      <c r="E304" s="185"/>
      <c r="F304" s="194"/>
      <c r="G304" s="185"/>
      <c r="H304" s="185"/>
      <c r="I304" s="188"/>
      <c r="J304" s="188"/>
      <c r="K304" s="188"/>
      <c r="L304" s="185"/>
      <c r="M304" s="185"/>
      <c r="N304" s="185"/>
      <c r="O304" s="117"/>
      <c r="P304" s="185"/>
      <c r="Q304" s="188"/>
      <c r="R304" s="188"/>
      <c r="S304" s="188"/>
      <c r="T304" s="185"/>
      <c r="U304" s="185"/>
      <c r="V304" s="185"/>
      <c r="W304" s="197"/>
    </row>
    <row r="305" spans="2:23" ht="25.5" x14ac:dyDescent="0.2">
      <c r="B305" s="84" t="s">
        <v>107</v>
      </c>
      <c r="C305" s="95" t="s">
        <v>118</v>
      </c>
      <c r="D305" s="140"/>
      <c r="E305" s="98">
        <v>0</v>
      </c>
      <c r="F305" s="137">
        <v>9631</v>
      </c>
      <c r="G305" s="98">
        <v>9631</v>
      </c>
      <c r="H305" s="98">
        <v>9631</v>
      </c>
      <c r="I305" s="98">
        <v>2408</v>
      </c>
      <c r="J305" s="98">
        <v>4816</v>
      </c>
      <c r="K305" s="98">
        <v>7223</v>
      </c>
      <c r="L305" s="98">
        <v>9631</v>
      </c>
      <c r="M305" s="98">
        <v>9631</v>
      </c>
      <c r="N305" s="98">
        <v>9631</v>
      </c>
      <c r="O305" s="138"/>
      <c r="P305" s="98">
        <v>9362</v>
      </c>
      <c r="Q305" s="98">
        <v>2341</v>
      </c>
      <c r="R305" s="98">
        <v>4681</v>
      </c>
      <c r="S305" s="98">
        <v>7022</v>
      </c>
      <c r="T305" s="98">
        <v>9362</v>
      </c>
      <c r="U305" s="98">
        <v>9362</v>
      </c>
      <c r="V305" s="98">
        <v>9362</v>
      </c>
      <c r="W305" s="98"/>
    </row>
    <row r="306" spans="2:23" x14ac:dyDescent="0.2">
      <c r="B306" s="84" t="s">
        <v>107</v>
      </c>
      <c r="C306" s="95" t="s">
        <v>119</v>
      </c>
      <c r="D306" s="95"/>
      <c r="E306" s="98">
        <v>0</v>
      </c>
      <c r="F306" s="137">
        <v>8620</v>
      </c>
      <c r="G306" s="98">
        <v>8620</v>
      </c>
      <c r="H306" s="98">
        <v>8620</v>
      </c>
      <c r="I306" s="98">
        <v>2155</v>
      </c>
      <c r="J306" s="98">
        <v>4310</v>
      </c>
      <c r="K306" s="98">
        <v>6465</v>
      </c>
      <c r="L306" s="98">
        <v>8620</v>
      </c>
      <c r="M306" s="98">
        <v>8620</v>
      </c>
      <c r="N306" s="98">
        <v>8620</v>
      </c>
      <c r="O306" s="138"/>
      <c r="P306" s="98">
        <v>8741</v>
      </c>
      <c r="Q306" s="98">
        <v>2185</v>
      </c>
      <c r="R306" s="98">
        <v>4371</v>
      </c>
      <c r="S306" s="98">
        <v>6556</v>
      </c>
      <c r="T306" s="98">
        <v>8741</v>
      </c>
      <c r="U306" s="98">
        <v>8741</v>
      </c>
      <c r="V306" s="98">
        <v>8741</v>
      </c>
      <c r="W306" s="98"/>
    </row>
    <row r="307" spans="2:23" x14ac:dyDescent="0.2">
      <c r="B307" s="84" t="s">
        <v>107</v>
      </c>
      <c r="C307" s="95" t="s">
        <v>120</v>
      </c>
      <c r="D307" s="95"/>
      <c r="E307" s="98">
        <v>0</v>
      </c>
      <c r="F307" s="137">
        <v>2576</v>
      </c>
      <c r="G307" s="98">
        <v>2576</v>
      </c>
      <c r="H307" s="98">
        <v>2576</v>
      </c>
      <c r="I307" s="98">
        <v>644</v>
      </c>
      <c r="J307" s="98">
        <v>1288</v>
      </c>
      <c r="K307" s="98">
        <v>1932</v>
      </c>
      <c r="L307" s="98">
        <v>2576</v>
      </c>
      <c r="M307" s="98">
        <v>2576</v>
      </c>
      <c r="N307" s="98">
        <v>2576</v>
      </c>
      <c r="O307" s="138"/>
      <c r="P307" s="98">
        <v>1938</v>
      </c>
      <c r="Q307" s="98">
        <v>485</v>
      </c>
      <c r="R307" s="98">
        <v>969</v>
      </c>
      <c r="S307" s="98">
        <v>1454</v>
      </c>
      <c r="T307" s="98">
        <v>1938</v>
      </c>
      <c r="U307" s="98">
        <v>1938</v>
      </c>
      <c r="V307" s="98">
        <v>1938</v>
      </c>
      <c r="W307" s="98"/>
    </row>
    <row r="308" spans="2:23" x14ac:dyDescent="0.2">
      <c r="B308" s="84" t="s">
        <v>107</v>
      </c>
      <c r="C308" s="95" t="s">
        <v>121</v>
      </c>
      <c r="D308" s="95"/>
      <c r="E308" s="98">
        <v>0</v>
      </c>
      <c r="F308" s="137">
        <v>7055</v>
      </c>
      <c r="G308" s="98">
        <v>7055</v>
      </c>
      <c r="H308" s="98">
        <v>7055</v>
      </c>
      <c r="I308" s="98">
        <v>1764</v>
      </c>
      <c r="J308" s="98">
        <v>3528</v>
      </c>
      <c r="K308" s="98">
        <v>5291</v>
      </c>
      <c r="L308" s="98">
        <v>7055</v>
      </c>
      <c r="M308" s="98">
        <v>7055</v>
      </c>
      <c r="N308" s="98">
        <v>7055</v>
      </c>
      <c r="O308" s="138"/>
      <c r="P308" s="98">
        <v>7424</v>
      </c>
      <c r="Q308" s="98">
        <v>1856</v>
      </c>
      <c r="R308" s="98">
        <v>3712</v>
      </c>
      <c r="S308" s="98">
        <v>5568</v>
      </c>
      <c r="T308" s="98">
        <v>7424</v>
      </c>
      <c r="U308" s="98">
        <v>7424</v>
      </c>
      <c r="V308" s="98">
        <v>7424</v>
      </c>
      <c r="W308" s="98" t="s">
        <v>0</v>
      </c>
    </row>
    <row r="309" spans="2:23" x14ac:dyDescent="0.2">
      <c r="B309" s="84" t="s">
        <v>165</v>
      </c>
      <c r="C309" s="95" t="s">
        <v>167</v>
      </c>
      <c r="D309" s="95"/>
      <c r="E309" s="98">
        <v>0</v>
      </c>
      <c r="F309" s="137">
        <v>26.7</v>
      </c>
      <c r="G309" s="98">
        <v>26.7</v>
      </c>
      <c r="H309" s="98">
        <v>26.7</v>
      </c>
      <c r="I309" s="98">
        <v>26.7</v>
      </c>
      <c r="J309" s="98">
        <v>26.7</v>
      </c>
      <c r="K309" s="98">
        <v>26.7</v>
      </c>
      <c r="L309" s="98">
        <v>26.7</v>
      </c>
      <c r="M309" s="98">
        <v>26.7</v>
      </c>
      <c r="N309" s="98">
        <v>26.7</v>
      </c>
      <c r="O309" s="138"/>
      <c r="P309" s="98">
        <v>20.7</v>
      </c>
      <c r="Q309" s="98">
        <v>20.7</v>
      </c>
      <c r="R309" s="98">
        <v>20.7</v>
      </c>
      <c r="S309" s="98">
        <v>20.7</v>
      </c>
      <c r="T309" s="98">
        <v>20.7</v>
      </c>
      <c r="U309" s="98">
        <v>20.7</v>
      </c>
      <c r="V309" s="98">
        <v>20.7</v>
      </c>
      <c r="W309" s="98"/>
    </row>
    <row r="310" spans="2:23" ht="25.5" x14ac:dyDescent="0.2">
      <c r="B310" s="84" t="s">
        <v>165</v>
      </c>
      <c r="C310" s="95" t="s">
        <v>168</v>
      </c>
      <c r="D310" s="95"/>
      <c r="E310" s="108">
        <v>0</v>
      </c>
      <c r="F310" s="125">
        <v>3.4</v>
      </c>
      <c r="G310" s="98">
        <v>3.4</v>
      </c>
      <c r="H310" s="98">
        <v>3.4</v>
      </c>
      <c r="I310" s="98">
        <v>3.4</v>
      </c>
      <c r="J310" s="98">
        <v>3.4</v>
      </c>
      <c r="K310" s="98">
        <v>3.4</v>
      </c>
      <c r="L310" s="98">
        <v>3.4</v>
      </c>
      <c r="M310" s="98">
        <v>3.4</v>
      </c>
      <c r="N310" s="98">
        <v>3.4</v>
      </c>
      <c r="O310" s="138"/>
      <c r="P310" s="98"/>
      <c r="Q310" s="98"/>
      <c r="R310" s="98"/>
      <c r="S310" s="98"/>
      <c r="T310" s="98"/>
      <c r="U310" s="98"/>
      <c r="V310" s="98"/>
      <c r="W310" s="98"/>
    </row>
    <row r="311" spans="2:23" ht="15" customHeight="1" x14ac:dyDescent="0.2">
      <c r="B311" s="106" t="s">
        <v>72</v>
      </c>
      <c r="C311" s="107"/>
      <c r="D311" s="95"/>
      <c r="E311" s="108"/>
      <c r="F311" s="125"/>
      <c r="G311" s="108">
        <v>370169.7</v>
      </c>
      <c r="H311" s="108">
        <v>401540.6</v>
      </c>
      <c r="I311" s="108">
        <v>95321.600000000006</v>
      </c>
      <c r="J311" s="108">
        <v>232236.5</v>
      </c>
      <c r="K311" s="108">
        <v>369151.4</v>
      </c>
      <c r="L311" s="108">
        <v>547659.70000000007</v>
      </c>
      <c r="M311" s="108">
        <v>569375.20000000007</v>
      </c>
      <c r="N311" s="108">
        <v>590758.69999999995</v>
      </c>
      <c r="O311" s="126"/>
      <c r="P311" s="108">
        <v>358621.3</v>
      </c>
      <c r="Q311" s="108">
        <v>108580.9</v>
      </c>
      <c r="R311" s="108">
        <v>265572.2</v>
      </c>
      <c r="S311" s="108">
        <v>422563.5</v>
      </c>
      <c r="T311" s="108">
        <v>627965.19999999995</v>
      </c>
      <c r="U311" s="108">
        <v>792081.2</v>
      </c>
      <c r="V311" s="108">
        <v>886692.3</v>
      </c>
      <c r="W311" s="108"/>
    </row>
    <row r="312" spans="2:23" ht="14.25" customHeight="1" x14ac:dyDescent="0.2">
      <c r="D312" s="107"/>
    </row>
    <row r="313" spans="2:23" x14ac:dyDescent="0.2">
      <c r="B313" s="83" t="s">
        <v>59</v>
      </c>
      <c r="C313" s="84" t="s">
        <v>96</v>
      </c>
      <c r="I313" s="78"/>
      <c r="J313" s="78"/>
      <c r="K313" s="78"/>
      <c r="L313" s="78"/>
      <c r="M313" s="78"/>
      <c r="N313" s="78"/>
      <c r="Q313" s="78"/>
      <c r="R313" s="78"/>
      <c r="S313" s="78"/>
      <c r="T313" s="78"/>
      <c r="U313" s="78"/>
      <c r="V313" s="78"/>
      <c r="W313" s="78"/>
    </row>
    <row r="314" spans="2:23" ht="25.5" x14ac:dyDescent="0.2">
      <c r="B314" s="83" t="s">
        <v>60</v>
      </c>
      <c r="C314" s="84">
        <v>102002</v>
      </c>
      <c r="D314" s="85"/>
      <c r="E314" s="78"/>
      <c r="F314" s="79"/>
      <c r="G314" s="78"/>
      <c r="H314" s="78"/>
      <c r="I314" s="78"/>
      <c r="J314" s="78"/>
      <c r="K314" s="78"/>
      <c r="L314" s="78"/>
      <c r="M314" s="78"/>
      <c r="N314" s="78"/>
      <c r="O314" s="80"/>
      <c r="P314" s="78"/>
      <c r="Q314" s="78"/>
      <c r="R314" s="78"/>
      <c r="S314" s="78"/>
      <c r="T314" s="78"/>
      <c r="U314" s="78"/>
      <c r="V314" s="78"/>
      <c r="W314" s="78"/>
    </row>
    <row r="315" spans="2:23" x14ac:dyDescent="0.2">
      <c r="B315" s="83" t="s">
        <v>61</v>
      </c>
      <c r="C315" s="84" t="s">
        <v>100</v>
      </c>
      <c r="D315" s="85"/>
      <c r="E315" s="78"/>
      <c r="F315" s="79"/>
      <c r="G315" s="78"/>
      <c r="H315" s="78"/>
      <c r="I315" s="78"/>
      <c r="J315" s="78"/>
      <c r="K315" s="78"/>
      <c r="L315" s="78"/>
      <c r="M315" s="78"/>
      <c r="N315" s="78"/>
      <c r="O315" s="80"/>
      <c r="P315" s="78"/>
      <c r="Q315" s="78"/>
      <c r="R315" s="78"/>
      <c r="S315" s="78"/>
      <c r="T315" s="78"/>
      <c r="U315" s="78"/>
      <c r="V315" s="78"/>
      <c r="W315" s="78"/>
    </row>
    <row r="316" spans="2:23" ht="26.25" customHeight="1" x14ac:dyDescent="0.2">
      <c r="B316" s="83" t="s">
        <v>62</v>
      </c>
      <c r="C316" s="84">
        <v>1080</v>
      </c>
      <c r="D316" s="85" t="s">
        <v>201</v>
      </c>
      <c r="E316" s="189" t="s">
        <v>63</v>
      </c>
      <c r="F316" s="190"/>
      <c r="G316" s="190"/>
      <c r="H316" s="190"/>
      <c r="I316" s="190"/>
      <c r="J316" s="190"/>
      <c r="K316" s="190"/>
      <c r="L316" s="190"/>
      <c r="M316" s="190"/>
      <c r="N316" s="190"/>
      <c r="O316" s="190"/>
      <c r="P316" s="190"/>
      <c r="Q316" s="190"/>
      <c r="R316" s="190"/>
      <c r="S316" s="190"/>
      <c r="T316" s="190"/>
      <c r="U316" s="190"/>
      <c r="V316" s="190"/>
      <c r="W316" s="191"/>
    </row>
    <row r="317" spans="2:23" ht="15" customHeight="1" x14ac:dyDescent="0.2">
      <c r="B317" s="83" t="s">
        <v>64</v>
      </c>
      <c r="C317" s="84">
        <v>11018</v>
      </c>
      <c r="D317" s="183" t="s">
        <v>203</v>
      </c>
      <c r="E317" s="183" t="s">
        <v>65</v>
      </c>
      <c r="F317" s="192" t="s">
        <v>199</v>
      </c>
      <c r="G317" s="183" t="s">
        <v>204</v>
      </c>
      <c r="H317" s="183" t="s">
        <v>205</v>
      </c>
      <c r="I317" s="186" t="s">
        <v>206</v>
      </c>
      <c r="J317" s="186" t="s">
        <v>207</v>
      </c>
      <c r="K317" s="186" t="s">
        <v>208</v>
      </c>
      <c r="L317" s="183" t="s">
        <v>209</v>
      </c>
      <c r="M317" s="183" t="s">
        <v>210</v>
      </c>
      <c r="N317" s="183" t="s">
        <v>211</v>
      </c>
      <c r="O317" s="115"/>
      <c r="P317" s="183" t="s">
        <v>24</v>
      </c>
      <c r="Q317" s="186" t="s">
        <v>25</v>
      </c>
      <c r="R317" s="186" t="s">
        <v>26</v>
      </c>
      <c r="S317" s="186" t="s">
        <v>27</v>
      </c>
      <c r="T317" s="183" t="s">
        <v>28</v>
      </c>
      <c r="U317" s="183" t="s">
        <v>66</v>
      </c>
      <c r="V317" s="183" t="s">
        <v>67</v>
      </c>
      <c r="W317" s="195" t="s">
        <v>68</v>
      </c>
    </row>
    <row r="318" spans="2:23" ht="25.5" x14ac:dyDescent="0.2">
      <c r="B318" s="94" t="s">
        <v>38</v>
      </c>
      <c r="C318" s="84" t="s">
        <v>152</v>
      </c>
      <c r="D318" s="184"/>
      <c r="E318" s="184"/>
      <c r="F318" s="193"/>
      <c r="G318" s="184"/>
      <c r="H318" s="184"/>
      <c r="I318" s="187"/>
      <c r="J318" s="187"/>
      <c r="K318" s="187"/>
      <c r="L318" s="184"/>
      <c r="M318" s="184"/>
      <c r="N318" s="184"/>
      <c r="O318" s="116"/>
      <c r="P318" s="184"/>
      <c r="Q318" s="187"/>
      <c r="R318" s="187"/>
      <c r="S318" s="187"/>
      <c r="T318" s="184"/>
      <c r="U318" s="184"/>
      <c r="V318" s="184"/>
      <c r="W318" s="196"/>
    </row>
    <row r="319" spans="2:23" x14ac:dyDescent="0.2">
      <c r="B319" s="94" t="s">
        <v>69</v>
      </c>
      <c r="C319" s="84" t="s">
        <v>153</v>
      </c>
      <c r="D319" s="184"/>
      <c r="E319" s="184"/>
      <c r="F319" s="193"/>
      <c r="G319" s="184"/>
      <c r="H319" s="184"/>
      <c r="I319" s="187"/>
      <c r="J319" s="187"/>
      <c r="K319" s="187"/>
      <c r="L319" s="184"/>
      <c r="M319" s="184"/>
      <c r="N319" s="184"/>
      <c r="O319" s="116"/>
      <c r="P319" s="184"/>
      <c r="Q319" s="187"/>
      <c r="R319" s="187"/>
      <c r="S319" s="187"/>
      <c r="T319" s="184"/>
      <c r="U319" s="184"/>
      <c r="V319" s="184"/>
      <c r="W319" s="196"/>
    </row>
    <row r="320" spans="2:23" x14ac:dyDescent="0.2">
      <c r="B320" s="94" t="s">
        <v>40</v>
      </c>
      <c r="C320" s="84" t="s">
        <v>99</v>
      </c>
      <c r="D320" s="184"/>
      <c r="E320" s="184"/>
      <c r="F320" s="193"/>
      <c r="G320" s="184"/>
      <c r="H320" s="184"/>
      <c r="I320" s="187"/>
      <c r="J320" s="187"/>
      <c r="K320" s="187"/>
      <c r="L320" s="184"/>
      <c r="M320" s="184"/>
      <c r="N320" s="184"/>
      <c r="O320" s="116"/>
      <c r="P320" s="184"/>
      <c r="Q320" s="187"/>
      <c r="R320" s="187"/>
      <c r="S320" s="187"/>
      <c r="T320" s="184"/>
      <c r="U320" s="184"/>
      <c r="V320" s="184"/>
      <c r="W320" s="196"/>
    </row>
    <row r="321" spans="2:23" ht="15" customHeight="1" x14ac:dyDescent="0.2">
      <c r="B321" s="84" t="s">
        <v>70</v>
      </c>
      <c r="C321" s="84" t="s">
        <v>100</v>
      </c>
      <c r="D321" s="184"/>
      <c r="E321" s="184"/>
      <c r="F321" s="193"/>
      <c r="G321" s="184"/>
      <c r="H321" s="184"/>
      <c r="I321" s="187"/>
      <c r="J321" s="187"/>
      <c r="K321" s="187"/>
      <c r="L321" s="184"/>
      <c r="M321" s="184"/>
      <c r="N321" s="184"/>
      <c r="O321" s="116"/>
      <c r="P321" s="184"/>
      <c r="Q321" s="187"/>
      <c r="R321" s="187"/>
      <c r="S321" s="187"/>
      <c r="T321" s="184"/>
      <c r="U321" s="184"/>
      <c r="V321" s="184"/>
      <c r="W321" s="196"/>
    </row>
    <row r="322" spans="2:23" x14ac:dyDescent="0.2">
      <c r="B322" s="96"/>
      <c r="C322" s="97" t="s">
        <v>71</v>
      </c>
      <c r="D322" s="185"/>
      <c r="E322" s="185"/>
      <c r="F322" s="194"/>
      <c r="G322" s="185"/>
      <c r="H322" s="185"/>
      <c r="I322" s="188"/>
      <c r="J322" s="188"/>
      <c r="K322" s="188"/>
      <c r="L322" s="185"/>
      <c r="M322" s="185"/>
      <c r="N322" s="185"/>
      <c r="O322" s="117"/>
      <c r="P322" s="185"/>
      <c r="Q322" s="188"/>
      <c r="R322" s="188"/>
      <c r="S322" s="188"/>
      <c r="T322" s="185"/>
      <c r="U322" s="185"/>
      <c r="V322" s="185"/>
      <c r="W322" s="197"/>
    </row>
    <row r="323" spans="2:23" x14ac:dyDescent="0.2">
      <c r="B323" s="84"/>
      <c r="C323" s="84" t="s">
        <v>154</v>
      </c>
      <c r="D323" s="140"/>
      <c r="E323" s="98"/>
      <c r="F323" s="137"/>
      <c r="G323" s="98"/>
      <c r="H323" s="98"/>
      <c r="I323" s="98"/>
      <c r="J323" s="98"/>
      <c r="K323" s="98"/>
      <c r="L323" s="98"/>
      <c r="M323" s="98"/>
      <c r="N323" s="98"/>
      <c r="O323" s="138"/>
      <c r="P323" s="98"/>
      <c r="Q323" s="98"/>
      <c r="R323" s="98"/>
      <c r="S323" s="98"/>
      <c r="T323" s="98"/>
      <c r="U323" s="98"/>
      <c r="V323" s="98"/>
      <c r="W323" s="98"/>
    </row>
    <row r="324" spans="2:23" ht="15" customHeight="1" x14ac:dyDescent="0.2">
      <c r="B324" s="106" t="s">
        <v>72</v>
      </c>
      <c r="C324" s="107"/>
      <c r="D324" s="84">
        <v>245248.8</v>
      </c>
      <c r="E324" s="108">
        <v>66800.899999999994</v>
      </c>
      <c r="F324" s="125"/>
      <c r="G324" s="108">
        <v>223560.5</v>
      </c>
      <c r="H324" s="108">
        <v>248281.1</v>
      </c>
      <c r="I324" s="108">
        <v>85866.3</v>
      </c>
      <c r="J324" s="108">
        <v>171732.5</v>
      </c>
      <c r="K324" s="108">
        <v>257598.8</v>
      </c>
      <c r="L324" s="108">
        <v>343465</v>
      </c>
      <c r="M324" s="108">
        <v>350208.4</v>
      </c>
      <c r="N324" s="108">
        <v>347808.8</v>
      </c>
      <c r="O324" s="126"/>
      <c r="P324" s="108">
        <v>242758.2</v>
      </c>
      <c r="Q324" s="108">
        <v>0</v>
      </c>
      <c r="R324" s="108">
        <v>138534.29999999999</v>
      </c>
      <c r="S324" s="108">
        <v>277068.5</v>
      </c>
      <c r="T324" s="108">
        <v>415602.8</v>
      </c>
      <c r="U324" s="108">
        <v>457033.7</v>
      </c>
      <c r="V324" s="108">
        <v>459316.1</v>
      </c>
      <c r="W324" s="108"/>
    </row>
    <row r="325" spans="2:23" x14ac:dyDescent="0.2">
      <c r="D325" s="107"/>
    </row>
    <row r="326" spans="2:23" x14ac:dyDescent="0.2">
      <c r="B326" s="83" t="s">
        <v>59</v>
      </c>
      <c r="C326" s="84" t="s">
        <v>96</v>
      </c>
      <c r="D326" s="85"/>
      <c r="I326" s="78"/>
      <c r="J326" s="78"/>
      <c r="K326" s="78"/>
      <c r="L326" s="78"/>
      <c r="M326" s="78"/>
      <c r="N326" s="78"/>
      <c r="Q326" s="78"/>
      <c r="R326" s="78"/>
      <c r="S326" s="78"/>
      <c r="T326" s="78"/>
      <c r="U326" s="78"/>
      <c r="V326" s="78"/>
      <c r="W326" s="78"/>
    </row>
    <row r="327" spans="2:23" ht="25.5" x14ac:dyDescent="0.2">
      <c r="B327" s="83" t="s">
        <v>60</v>
      </c>
      <c r="C327" s="84">
        <v>102002</v>
      </c>
      <c r="D327" s="85"/>
      <c r="E327" s="78"/>
      <c r="F327" s="79"/>
      <c r="G327" s="78"/>
      <c r="H327" s="78"/>
      <c r="I327" s="78"/>
      <c r="J327" s="78"/>
      <c r="K327" s="78"/>
      <c r="L327" s="78"/>
      <c r="M327" s="78"/>
      <c r="N327" s="78"/>
      <c r="O327" s="80"/>
      <c r="P327" s="78"/>
      <c r="Q327" s="78"/>
      <c r="R327" s="78"/>
      <c r="S327" s="78"/>
      <c r="T327" s="78"/>
      <c r="U327" s="78"/>
      <c r="V327" s="78"/>
      <c r="W327" s="78"/>
    </row>
    <row r="328" spans="2:23" x14ac:dyDescent="0.2">
      <c r="B328" s="83" t="s">
        <v>61</v>
      </c>
      <c r="C328" s="84" t="s">
        <v>100</v>
      </c>
      <c r="D328" s="85" t="s">
        <v>201</v>
      </c>
      <c r="E328" s="78"/>
      <c r="F328" s="79"/>
      <c r="G328" s="78"/>
      <c r="H328" s="78"/>
      <c r="I328" s="78"/>
      <c r="J328" s="78"/>
      <c r="K328" s="78"/>
      <c r="L328" s="78"/>
      <c r="M328" s="78"/>
      <c r="N328" s="78"/>
      <c r="O328" s="80"/>
      <c r="P328" s="78"/>
      <c r="Q328" s="78"/>
      <c r="R328" s="78"/>
      <c r="S328" s="78"/>
      <c r="T328" s="78"/>
      <c r="U328" s="78"/>
      <c r="V328" s="78"/>
      <c r="W328" s="78"/>
    </row>
    <row r="329" spans="2:23" ht="26.25" customHeight="1" x14ac:dyDescent="0.2">
      <c r="B329" s="83" t="s">
        <v>62</v>
      </c>
      <c r="C329" s="84">
        <v>1080</v>
      </c>
      <c r="D329" s="93" t="s">
        <v>202</v>
      </c>
      <c r="E329" s="189" t="s">
        <v>63</v>
      </c>
      <c r="F329" s="190"/>
      <c r="G329" s="190"/>
      <c r="H329" s="190"/>
      <c r="I329" s="190"/>
      <c r="J329" s="190"/>
      <c r="K329" s="190"/>
      <c r="L329" s="190"/>
      <c r="M329" s="190"/>
      <c r="N329" s="190"/>
      <c r="O329" s="190"/>
      <c r="P329" s="190"/>
      <c r="Q329" s="190"/>
      <c r="R329" s="190"/>
      <c r="S329" s="190"/>
      <c r="T329" s="190"/>
      <c r="U329" s="190"/>
      <c r="V329" s="190"/>
      <c r="W329" s="191"/>
    </row>
    <row r="330" spans="2:23" ht="15" customHeight="1" x14ac:dyDescent="0.2">
      <c r="B330" s="83" t="s">
        <v>64</v>
      </c>
      <c r="C330" s="84">
        <v>31001</v>
      </c>
      <c r="D330" s="183" t="s">
        <v>203</v>
      </c>
      <c r="E330" s="183" t="s">
        <v>65</v>
      </c>
      <c r="F330" s="192" t="s">
        <v>199</v>
      </c>
      <c r="G330" s="183" t="s">
        <v>204</v>
      </c>
      <c r="H330" s="183" t="s">
        <v>205</v>
      </c>
      <c r="I330" s="186" t="s">
        <v>206</v>
      </c>
      <c r="J330" s="186" t="s">
        <v>207</v>
      </c>
      <c r="K330" s="186" t="s">
        <v>208</v>
      </c>
      <c r="L330" s="183" t="s">
        <v>209</v>
      </c>
      <c r="M330" s="183" t="s">
        <v>210</v>
      </c>
      <c r="N330" s="183" t="s">
        <v>211</v>
      </c>
      <c r="O330" s="115"/>
      <c r="P330" s="183" t="s">
        <v>24</v>
      </c>
      <c r="Q330" s="186" t="s">
        <v>25</v>
      </c>
      <c r="R330" s="186" t="s">
        <v>26</v>
      </c>
      <c r="S330" s="186" t="s">
        <v>27</v>
      </c>
      <c r="T330" s="183" t="s">
        <v>28</v>
      </c>
      <c r="U330" s="183" t="s">
        <v>66</v>
      </c>
      <c r="V330" s="183" t="s">
        <v>67</v>
      </c>
      <c r="W330" s="195" t="s">
        <v>68</v>
      </c>
    </row>
    <row r="331" spans="2:23" ht="25.5" x14ac:dyDescent="0.2">
      <c r="B331" s="94" t="s">
        <v>38</v>
      </c>
      <c r="C331" s="84" t="s">
        <v>145</v>
      </c>
      <c r="D331" s="184"/>
      <c r="E331" s="184"/>
      <c r="F331" s="193"/>
      <c r="G331" s="184"/>
      <c r="H331" s="184"/>
      <c r="I331" s="187"/>
      <c r="J331" s="187"/>
      <c r="K331" s="187"/>
      <c r="L331" s="184"/>
      <c r="M331" s="184"/>
      <c r="N331" s="184"/>
      <c r="O331" s="116"/>
      <c r="P331" s="184"/>
      <c r="Q331" s="187"/>
      <c r="R331" s="187"/>
      <c r="S331" s="187"/>
      <c r="T331" s="184"/>
      <c r="U331" s="184"/>
      <c r="V331" s="184"/>
      <c r="W331" s="196"/>
    </row>
    <row r="332" spans="2:23" ht="25.5" x14ac:dyDescent="0.2">
      <c r="B332" s="94" t="s">
        <v>69</v>
      </c>
      <c r="C332" s="84" t="s">
        <v>197</v>
      </c>
      <c r="D332" s="184"/>
      <c r="E332" s="184"/>
      <c r="F332" s="193"/>
      <c r="G332" s="184"/>
      <c r="H332" s="184"/>
      <c r="I332" s="187"/>
      <c r="J332" s="187"/>
      <c r="K332" s="187"/>
      <c r="L332" s="184"/>
      <c r="M332" s="184"/>
      <c r="N332" s="184"/>
      <c r="O332" s="116"/>
      <c r="P332" s="184"/>
      <c r="Q332" s="187"/>
      <c r="R332" s="187"/>
      <c r="S332" s="187"/>
      <c r="T332" s="184"/>
      <c r="U332" s="184"/>
      <c r="V332" s="184"/>
      <c r="W332" s="196"/>
    </row>
    <row r="333" spans="2:23" ht="25.5" x14ac:dyDescent="0.2">
      <c r="B333" s="94" t="s">
        <v>40</v>
      </c>
      <c r="C333" s="84" t="s">
        <v>146</v>
      </c>
      <c r="D333" s="184"/>
      <c r="E333" s="184"/>
      <c r="F333" s="193"/>
      <c r="G333" s="184"/>
      <c r="H333" s="184"/>
      <c r="I333" s="187"/>
      <c r="J333" s="187"/>
      <c r="K333" s="187"/>
      <c r="L333" s="184"/>
      <c r="M333" s="184"/>
      <c r="N333" s="184"/>
      <c r="O333" s="116"/>
      <c r="P333" s="184"/>
      <c r="Q333" s="187"/>
      <c r="R333" s="187"/>
      <c r="S333" s="187"/>
      <c r="T333" s="184"/>
      <c r="U333" s="184"/>
      <c r="V333" s="184"/>
      <c r="W333" s="196"/>
    </row>
    <row r="334" spans="2:23" ht="15" customHeight="1" x14ac:dyDescent="0.2">
      <c r="B334" s="84" t="s">
        <v>70</v>
      </c>
      <c r="C334" s="84" t="s">
        <v>100</v>
      </c>
      <c r="D334" s="184"/>
      <c r="E334" s="184"/>
      <c r="F334" s="193"/>
      <c r="G334" s="184"/>
      <c r="H334" s="184"/>
      <c r="I334" s="187"/>
      <c r="J334" s="187"/>
      <c r="K334" s="187"/>
      <c r="L334" s="184"/>
      <c r="M334" s="184"/>
      <c r="N334" s="184"/>
      <c r="O334" s="116"/>
      <c r="P334" s="184"/>
      <c r="Q334" s="187"/>
      <c r="R334" s="187"/>
      <c r="S334" s="187"/>
      <c r="T334" s="184"/>
      <c r="U334" s="184"/>
      <c r="V334" s="184"/>
      <c r="W334" s="196"/>
    </row>
    <row r="335" spans="2:23" x14ac:dyDescent="0.2">
      <c r="B335" s="96"/>
      <c r="C335" s="97" t="s">
        <v>71</v>
      </c>
      <c r="D335" s="185"/>
      <c r="E335" s="185"/>
      <c r="F335" s="194"/>
      <c r="G335" s="185"/>
      <c r="H335" s="185"/>
      <c r="I335" s="188"/>
      <c r="J335" s="188"/>
      <c r="K335" s="188"/>
      <c r="L335" s="185"/>
      <c r="M335" s="185"/>
      <c r="N335" s="185"/>
      <c r="O335" s="117"/>
      <c r="P335" s="185"/>
      <c r="Q335" s="188"/>
      <c r="R335" s="188"/>
      <c r="S335" s="188"/>
      <c r="T335" s="185"/>
      <c r="U335" s="185"/>
      <c r="V335" s="185"/>
      <c r="W335" s="197"/>
    </row>
    <row r="336" spans="2:23" x14ac:dyDescent="0.2">
      <c r="B336" s="84" t="s">
        <v>107</v>
      </c>
      <c r="C336" s="84" t="s">
        <v>147</v>
      </c>
      <c r="D336" s="84"/>
      <c r="E336" s="141">
        <v>282</v>
      </c>
      <c r="F336" s="121"/>
      <c r="G336" s="141">
        <v>1329</v>
      </c>
      <c r="H336" s="120">
        <v>2505</v>
      </c>
      <c r="I336" s="120">
        <v>502</v>
      </c>
      <c r="J336" s="120">
        <v>1004</v>
      </c>
      <c r="K336" s="120">
        <v>1505</v>
      </c>
      <c r="L336" s="120">
        <v>2007</v>
      </c>
      <c r="M336" s="108"/>
      <c r="N336" s="108"/>
      <c r="O336" s="122"/>
      <c r="P336" s="120">
        <v>1360</v>
      </c>
      <c r="Q336" s="120"/>
      <c r="R336" s="120">
        <v>787</v>
      </c>
      <c r="S336" s="120">
        <v>1577</v>
      </c>
      <c r="T336" s="120">
        <v>2364</v>
      </c>
      <c r="U336" s="108"/>
      <c r="V336" s="108"/>
      <c r="W336" s="98"/>
    </row>
    <row r="337" spans="2:23" x14ac:dyDescent="0.2">
      <c r="B337" s="84" t="s">
        <v>107</v>
      </c>
      <c r="C337" s="84" t="s">
        <v>148</v>
      </c>
      <c r="D337" s="84"/>
      <c r="E337" s="141"/>
      <c r="F337" s="121"/>
      <c r="G337" s="141">
        <v>1015</v>
      </c>
      <c r="H337" s="120">
        <v>1725</v>
      </c>
      <c r="I337" s="120">
        <v>386</v>
      </c>
      <c r="J337" s="120">
        <v>771</v>
      </c>
      <c r="K337" s="120">
        <v>1157</v>
      </c>
      <c r="L337" s="120">
        <v>1542</v>
      </c>
      <c r="M337" s="108"/>
      <c r="N337" s="108"/>
      <c r="O337" s="122"/>
      <c r="P337" s="120">
        <v>459</v>
      </c>
      <c r="Q337" s="120"/>
      <c r="R337" s="120">
        <v>407</v>
      </c>
      <c r="S337" s="120">
        <v>814</v>
      </c>
      <c r="T337" s="120">
        <v>1221</v>
      </c>
      <c r="U337" s="108"/>
      <c r="V337" s="108"/>
      <c r="W337" s="98"/>
    </row>
    <row r="338" spans="2:23" x14ac:dyDescent="0.2">
      <c r="B338" s="84" t="s">
        <v>107</v>
      </c>
      <c r="C338" s="84" t="s">
        <v>149</v>
      </c>
      <c r="D338" s="84"/>
      <c r="E338" s="141"/>
      <c r="F338" s="121"/>
      <c r="G338" s="141">
        <v>629</v>
      </c>
      <c r="H338" s="120"/>
      <c r="I338" s="120"/>
      <c r="J338" s="120"/>
      <c r="K338" s="120"/>
      <c r="L338" s="120"/>
      <c r="M338" s="108"/>
      <c r="N338" s="108"/>
      <c r="O338" s="122"/>
      <c r="P338" s="120"/>
      <c r="Q338" s="120"/>
      <c r="R338" s="120"/>
      <c r="S338" s="120"/>
      <c r="T338" s="120"/>
      <c r="U338" s="108"/>
      <c r="V338" s="108"/>
      <c r="W338" s="98"/>
    </row>
    <row r="339" spans="2:23" ht="25.5" x14ac:dyDescent="0.2">
      <c r="B339" s="84" t="s">
        <v>151</v>
      </c>
      <c r="C339" s="84" t="s">
        <v>150</v>
      </c>
      <c r="D339" s="84"/>
      <c r="E339" s="142"/>
      <c r="F339" s="125"/>
      <c r="G339" s="142">
        <v>7</v>
      </c>
      <c r="H339" s="120">
        <v>7</v>
      </c>
      <c r="I339" s="120">
        <v>7</v>
      </c>
      <c r="J339" s="120">
        <v>7</v>
      </c>
      <c r="K339" s="120">
        <v>7</v>
      </c>
      <c r="L339" s="120">
        <v>7</v>
      </c>
      <c r="M339" s="120"/>
      <c r="N339" s="120"/>
      <c r="O339" s="126"/>
      <c r="P339" s="120">
        <v>7</v>
      </c>
      <c r="Q339" s="120"/>
      <c r="R339" s="120">
        <v>7</v>
      </c>
      <c r="S339" s="120">
        <v>7</v>
      </c>
      <c r="T339" s="120">
        <v>7</v>
      </c>
      <c r="U339" s="120"/>
      <c r="V339" s="120"/>
      <c r="W339" s="98" t="s">
        <v>0</v>
      </c>
    </row>
    <row r="340" spans="2:23" x14ac:dyDescent="0.2">
      <c r="B340" s="143" t="s">
        <v>175</v>
      </c>
      <c r="C340" s="144" t="s">
        <v>169</v>
      </c>
      <c r="D340" s="144"/>
      <c r="E340" s="142"/>
      <c r="F340" s="125"/>
      <c r="G340" s="145">
        <v>30</v>
      </c>
      <c r="H340" s="145">
        <v>30</v>
      </c>
      <c r="I340" s="145">
        <v>30</v>
      </c>
      <c r="J340" s="145">
        <v>30</v>
      </c>
      <c r="K340" s="145">
        <v>30</v>
      </c>
      <c r="L340" s="145">
        <v>30</v>
      </c>
      <c r="M340" s="108"/>
      <c r="N340" s="108"/>
      <c r="O340" s="126"/>
      <c r="P340" s="108">
        <v>30</v>
      </c>
      <c r="Q340" s="108"/>
      <c r="R340" s="108">
        <v>23.3</v>
      </c>
      <c r="S340" s="108">
        <v>46.7</v>
      </c>
      <c r="T340" s="108">
        <v>70</v>
      </c>
      <c r="U340" s="108"/>
      <c r="V340" s="108"/>
      <c r="W340" s="98"/>
    </row>
    <row r="341" spans="2:23" ht="15" customHeight="1" x14ac:dyDescent="0.2">
      <c r="B341" s="106" t="s">
        <v>72</v>
      </c>
      <c r="C341" s="107"/>
      <c r="D341" s="107"/>
      <c r="E341" s="142">
        <v>49584.1</v>
      </c>
      <c r="F341" s="125"/>
      <c r="G341" s="142">
        <v>638829.19999999995</v>
      </c>
      <c r="H341" s="108">
        <v>629520.19999999995</v>
      </c>
      <c r="I341" s="108">
        <v>129949.8</v>
      </c>
      <c r="J341" s="108">
        <v>259899.6</v>
      </c>
      <c r="K341" s="108">
        <v>389849.3</v>
      </c>
      <c r="L341" s="108">
        <v>519799.1</v>
      </c>
      <c r="M341" s="108"/>
      <c r="N341" s="108"/>
      <c r="O341" s="126"/>
      <c r="P341" s="108">
        <v>703953</v>
      </c>
      <c r="Q341" s="108">
        <v>0</v>
      </c>
      <c r="R341" s="108">
        <v>335608</v>
      </c>
      <c r="S341" s="108">
        <v>671216</v>
      </c>
      <c r="T341" s="108">
        <v>1006824.0000000001</v>
      </c>
      <c r="U341" s="108"/>
      <c r="V341" s="108"/>
      <c r="W341" s="108"/>
    </row>
    <row r="343" spans="2:23" x14ac:dyDescent="0.2">
      <c r="B343" s="83" t="s">
        <v>59</v>
      </c>
      <c r="C343" s="84" t="s">
        <v>96</v>
      </c>
      <c r="D343" s="85"/>
      <c r="Q343" s="78"/>
      <c r="R343" s="78"/>
      <c r="S343" s="78"/>
      <c r="T343" s="78"/>
      <c r="U343" s="78"/>
      <c r="V343" s="78"/>
      <c r="W343" s="78"/>
    </row>
    <row r="344" spans="2:23" ht="25.5" x14ac:dyDescent="0.2">
      <c r="B344" s="83" t="s">
        <v>60</v>
      </c>
      <c r="C344" s="84">
        <v>102002</v>
      </c>
      <c r="D344" s="85"/>
      <c r="E344" s="78"/>
      <c r="F344" s="79"/>
      <c r="O344" s="80"/>
      <c r="P344" s="78"/>
      <c r="Q344" s="78"/>
      <c r="R344" s="78"/>
      <c r="S344" s="78"/>
      <c r="T344" s="78"/>
      <c r="U344" s="78"/>
      <c r="V344" s="78"/>
      <c r="W344" s="78"/>
    </row>
    <row r="345" spans="2:23" x14ac:dyDescent="0.2">
      <c r="B345" s="83" t="s">
        <v>61</v>
      </c>
      <c r="C345" s="84" t="s">
        <v>100</v>
      </c>
      <c r="D345" s="85"/>
      <c r="E345" s="78"/>
      <c r="F345" s="79"/>
      <c r="O345" s="80"/>
      <c r="P345" s="78"/>
      <c r="Q345" s="78"/>
      <c r="R345" s="78"/>
      <c r="S345" s="78"/>
      <c r="T345" s="78"/>
      <c r="U345" s="78"/>
      <c r="V345" s="78"/>
      <c r="W345" s="78"/>
    </row>
    <row r="346" spans="2:23" ht="26.25" customHeight="1" x14ac:dyDescent="0.2">
      <c r="B346" s="83" t="s">
        <v>62</v>
      </c>
      <c r="C346" s="84">
        <v>1080</v>
      </c>
      <c r="D346" s="93"/>
      <c r="E346" s="189" t="s">
        <v>63</v>
      </c>
      <c r="F346" s="190"/>
      <c r="G346" s="190"/>
      <c r="H346" s="190"/>
      <c r="I346" s="190"/>
      <c r="J346" s="190"/>
      <c r="K346" s="190"/>
      <c r="L346" s="190"/>
      <c r="M346" s="190"/>
      <c r="N346" s="190"/>
      <c r="O346" s="190"/>
      <c r="P346" s="190"/>
      <c r="Q346" s="190"/>
      <c r="R346" s="190"/>
      <c r="S346" s="190"/>
      <c r="T346" s="190"/>
      <c r="U346" s="190"/>
      <c r="V346" s="190"/>
      <c r="W346" s="191"/>
    </row>
    <row r="347" spans="2:23" ht="15" customHeight="1" x14ac:dyDescent="0.2">
      <c r="B347" s="83" t="s">
        <v>64</v>
      </c>
      <c r="C347" s="84">
        <v>31002</v>
      </c>
      <c r="D347" s="146"/>
      <c r="E347" s="183" t="s">
        <v>65</v>
      </c>
      <c r="F347" s="192" t="s">
        <v>199</v>
      </c>
      <c r="O347" s="115"/>
      <c r="P347" s="183" t="s">
        <v>24</v>
      </c>
      <c r="Q347" s="186" t="s">
        <v>25</v>
      </c>
      <c r="R347" s="186" t="s">
        <v>26</v>
      </c>
      <c r="S347" s="186" t="s">
        <v>27</v>
      </c>
      <c r="T347" s="183" t="s">
        <v>28</v>
      </c>
      <c r="U347" s="183" t="s">
        <v>66</v>
      </c>
      <c r="V347" s="183" t="s">
        <v>67</v>
      </c>
      <c r="W347" s="195" t="s">
        <v>68</v>
      </c>
    </row>
    <row r="348" spans="2:23" ht="25.5" x14ac:dyDescent="0.2">
      <c r="B348" s="94" t="s">
        <v>38</v>
      </c>
      <c r="C348" s="84" t="s">
        <v>170</v>
      </c>
      <c r="D348" s="147"/>
      <c r="E348" s="184"/>
      <c r="F348" s="193"/>
      <c r="O348" s="116"/>
      <c r="P348" s="184"/>
      <c r="Q348" s="187"/>
      <c r="R348" s="187"/>
      <c r="S348" s="187"/>
      <c r="T348" s="184"/>
      <c r="U348" s="184"/>
      <c r="V348" s="184"/>
      <c r="W348" s="196"/>
    </row>
    <row r="349" spans="2:23" ht="38.25" x14ac:dyDescent="0.2">
      <c r="B349" s="94" t="s">
        <v>69</v>
      </c>
      <c r="C349" s="84" t="s">
        <v>196</v>
      </c>
      <c r="D349" s="147"/>
      <c r="E349" s="184"/>
      <c r="F349" s="193"/>
      <c r="O349" s="116"/>
      <c r="P349" s="184"/>
      <c r="Q349" s="187"/>
      <c r="R349" s="187"/>
      <c r="S349" s="187"/>
      <c r="T349" s="184"/>
      <c r="U349" s="184"/>
      <c r="V349" s="184"/>
      <c r="W349" s="196"/>
    </row>
    <row r="350" spans="2:23" ht="25.5" x14ac:dyDescent="0.2">
      <c r="B350" s="94" t="s">
        <v>40</v>
      </c>
      <c r="C350" s="84" t="s">
        <v>146</v>
      </c>
      <c r="D350" s="147"/>
      <c r="E350" s="184"/>
      <c r="F350" s="193"/>
      <c r="O350" s="116"/>
      <c r="P350" s="184"/>
      <c r="Q350" s="187"/>
      <c r="R350" s="187"/>
      <c r="S350" s="187"/>
      <c r="T350" s="184"/>
      <c r="U350" s="184"/>
      <c r="V350" s="184"/>
      <c r="W350" s="196"/>
    </row>
    <row r="351" spans="2:23" ht="25.5" x14ac:dyDescent="0.2">
      <c r="B351" s="84" t="s">
        <v>174</v>
      </c>
      <c r="C351" s="148" t="s">
        <v>100</v>
      </c>
      <c r="D351" s="149"/>
      <c r="E351" s="184"/>
      <c r="F351" s="193"/>
      <c r="O351" s="116"/>
      <c r="P351" s="184"/>
      <c r="Q351" s="187"/>
      <c r="R351" s="187"/>
      <c r="S351" s="187"/>
      <c r="T351" s="184"/>
      <c r="U351" s="184"/>
      <c r="V351" s="184"/>
      <c r="W351" s="196"/>
    </row>
    <row r="352" spans="2:23" x14ac:dyDescent="0.2">
      <c r="B352" s="96"/>
      <c r="C352" s="97" t="s">
        <v>71</v>
      </c>
      <c r="D352" s="140"/>
      <c r="E352" s="185"/>
      <c r="F352" s="194"/>
      <c r="O352" s="117"/>
      <c r="P352" s="185"/>
      <c r="Q352" s="188"/>
      <c r="R352" s="188"/>
      <c r="S352" s="188"/>
      <c r="T352" s="185"/>
      <c r="U352" s="185"/>
      <c r="V352" s="185"/>
      <c r="W352" s="197"/>
    </row>
    <row r="353" spans="2:23" x14ac:dyDescent="0.2">
      <c r="B353" s="84" t="s">
        <v>107</v>
      </c>
      <c r="C353" s="84" t="s">
        <v>171</v>
      </c>
      <c r="D353" s="84"/>
      <c r="E353" s="150"/>
      <c r="F353" s="137"/>
      <c r="O353" s="138"/>
      <c r="P353" s="98"/>
      <c r="Q353" s="98"/>
      <c r="R353" s="98">
        <v>1</v>
      </c>
      <c r="S353" s="98">
        <v>1</v>
      </c>
      <c r="T353" s="98">
        <v>1</v>
      </c>
      <c r="U353" s="98"/>
      <c r="V353" s="98"/>
      <c r="W353" s="98"/>
    </row>
    <row r="354" spans="2:23" ht="25.5" x14ac:dyDescent="0.2">
      <c r="B354" s="84" t="s">
        <v>151</v>
      </c>
      <c r="C354" s="84" t="s">
        <v>150</v>
      </c>
      <c r="D354" s="84"/>
      <c r="E354" s="150"/>
      <c r="F354" s="137"/>
      <c r="O354" s="138"/>
      <c r="P354" s="98"/>
      <c r="Q354" s="98" t="s">
        <v>0</v>
      </c>
      <c r="R354" s="98">
        <v>10</v>
      </c>
      <c r="S354" s="98">
        <v>10</v>
      </c>
      <c r="T354" s="98">
        <v>10</v>
      </c>
      <c r="U354" s="98" t="s">
        <v>0</v>
      </c>
      <c r="V354" s="98" t="s">
        <v>0</v>
      </c>
      <c r="W354" s="98" t="s">
        <v>0</v>
      </c>
    </row>
    <row r="355" spans="2:23" ht="15" customHeight="1" x14ac:dyDescent="0.2">
      <c r="B355" s="106" t="s">
        <v>72</v>
      </c>
      <c r="C355" s="107"/>
      <c r="D355" s="107"/>
      <c r="E355" s="142"/>
      <c r="F355" s="125"/>
      <c r="O355" s="126"/>
      <c r="P355" s="108"/>
      <c r="Q355" s="108">
        <v>0</v>
      </c>
      <c r="R355" s="108">
        <v>8500</v>
      </c>
      <c r="S355" s="108">
        <v>8500</v>
      </c>
      <c r="T355" s="108">
        <v>8500</v>
      </c>
      <c r="U355" s="108"/>
      <c r="V355" s="108"/>
      <c r="W355" s="108"/>
    </row>
    <row r="357" spans="2:23" x14ac:dyDescent="0.2">
      <c r="B357" s="83" t="s">
        <v>59</v>
      </c>
      <c r="C357" s="84" t="s">
        <v>96</v>
      </c>
      <c r="D357" s="85"/>
      <c r="Q357" s="78"/>
      <c r="R357" s="78"/>
      <c r="S357" s="78"/>
      <c r="T357" s="78"/>
      <c r="U357" s="78"/>
      <c r="V357" s="78"/>
      <c r="W357" s="78"/>
    </row>
    <row r="358" spans="2:23" ht="25.5" x14ac:dyDescent="0.2">
      <c r="B358" s="83" t="s">
        <v>60</v>
      </c>
      <c r="C358" s="84">
        <v>102002</v>
      </c>
      <c r="D358" s="85"/>
      <c r="E358" s="78"/>
      <c r="F358" s="79"/>
      <c r="O358" s="80"/>
      <c r="P358" s="78"/>
      <c r="Q358" s="78"/>
      <c r="R358" s="78"/>
      <c r="S358" s="78"/>
      <c r="T358" s="78"/>
      <c r="U358" s="78"/>
      <c r="V358" s="78"/>
      <c r="W358" s="78"/>
    </row>
    <row r="359" spans="2:23" x14ac:dyDescent="0.2">
      <c r="B359" s="83" t="s">
        <v>61</v>
      </c>
      <c r="C359" s="84" t="s">
        <v>100</v>
      </c>
      <c r="D359" s="85"/>
      <c r="E359" s="78"/>
      <c r="F359" s="79"/>
      <c r="O359" s="80"/>
      <c r="P359" s="78"/>
      <c r="Q359" s="78"/>
      <c r="R359" s="78"/>
      <c r="S359" s="78"/>
      <c r="T359" s="78"/>
      <c r="U359" s="78"/>
      <c r="V359" s="78"/>
      <c r="W359" s="78"/>
    </row>
    <row r="360" spans="2:23" ht="26.25" customHeight="1" x14ac:dyDescent="0.2">
      <c r="B360" s="83" t="s">
        <v>62</v>
      </c>
      <c r="C360" s="84">
        <v>1080</v>
      </c>
      <c r="D360" s="93"/>
      <c r="E360" s="189" t="s">
        <v>63</v>
      </c>
      <c r="F360" s="190"/>
      <c r="G360" s="190"/>
      <c r="H360" s="190"/>
      <c r="I360" s="190"/>
      <c r="J360" s="190"/>
      <c r="K360" s="190"/>
      <c r="L360" s="190"/>
      <c r="M360" s="190"/>
      <c r="N360" s="190"/>
      <c r="O360" s="190"/>
      <c r="P360" s="190"/>
      <c r="Q360" s="190"/>
      <c r="R360" s="190"/>
      <c r="S360" s="190"/>
      <c r="T360" s="190"/>
      <c r="U360" s="190"/>
      <c r="V360" s="190"/>
      <c r="W360" s="191"/>
    </row>
    <row r="361" spans="2:23" ht="15" customHeight="1" x14ac:dyDescent="0.2">
      <c r="B361" s="83" t="s">
        <v>64</v>
      </c>
      <c r="C361" s="84">
        <v>31003</v>
      </c>
      <c r="D361" s="146"/>
      <c r="E361" s="183" t="s">
        <v>65</v>
      </c>
      <c r="F361" s="192" t="s">
        <v>199</v>
      </c>
      <c r="O361" s="115"/>
      <c r="P361" s="183" t="s">
        <v>24</v>
      </c>
      <c r="Q361" s="186" t="s">
        <v>25</v>
      </c>
      <c r="R361" s="186" t="s">
        <v>26</v>
      </c>
      <c r="S361" s="186" t="s">
        <v>27</v>
      </c>
      <c r="T361" s="183" t="s">
        <v>28</v>
      </c>
      <c r="U361" s="183" t="s">
        <v>66</v>
      </c>
      <c r="V361" s="183" t="s">
        <v>67</v>
      </c>
      <c r="W361" s="195" t="s">
        <v>68</v>
      </c>
    </row>
    <row r="362" spans="2:23" x14ac:dyDescent="0.2">
      <c r="B362" s="94" t="s">
        <v>38</v>
      </c>
      <c r="C362" s="84" t="s">
        <v>172</v>
      </c>
      <c r="D362" s="147"/>
      <c r="E362" s="184"/>
      <c r="F362" s="193"/>
      <c r="O362" s="116"/>
      <c r="P362" s="184"/>
      <c r="Q362" s="187"/>
      <c r="R362" s="187"/>
      <c r="S362" s="187"/>
      <c r="T362" s="184"/>
      <c r="U362" s="184"/>
      <c r="V362" s="184"/>
      <c r="W362" s="196"/>
    </row>
    <row r="363" spans="2:23" ht="25.5" x14ac:dyDescent="0.2">
      <c r="B363" s="94" t="s">
        <v>69</v>
      </c>
      <c r="C363" s="84" t="s">
        <v>173</v>
      </c>
      <c r="D363" s="147"/>
      <c r="E363" s="184"/>
      <c r="F363" s="193"/>
      <c r="O363" s="116"/>
      <c r="P363" s="184"/>
      <c r="Q363" s="187"/>
      <c r="R363" s="187"/>
      <c r="S363" s="187"/>
      <c r="T363" s="184"/>
      <c r="U363" s="184"/>
      <c r="V363" s="184"/>
      <c r="W363" s="196"/>
    </row>
    <row r="364" spans="2:23" ht="25.5" x14ac:dyDescent="0.2">
      <c r="B364" s="94" t="s">
        <v>40</v>
      </c>
      <c r="C364" s="84" t="s">
        <v>146</v>
      </c>
      <c r="D364" s="147"/>
      <c r="E364" s="184"/>
      <c r="F364" s="193"/>
      <c r="O364" s="116"/>
      <c r="P364" s="184"/>
      <c r="Q364" s="187"/>
      <c r="R364" s="187"/>
      <c r="S364" s="187"/>
      <c r="T364" s="184"/>
      <c r="U364" s="184"/>
      <c r="V364" s="184"/>
      <c r="W364" s="196"/>
    </row>
    <row r="365" spans="2:23" ht="25.5" x14ac:dyDescent="0.2">
      <c r="B365" s="84" t="s">
        <v>174</v>
      </c>
      <c r="C365" s="148" t="s">
        <v>100</v>
      </c>
      <c r="D365" s="149"/>
      <c r="E365" s="184"/>
      <c r="F365" s="193"/>
      <c r="O365" s="116"/>
      <c r="P365" s="184"/>
      <c r="Q365" s="187"/>
      <c r="R365" s="187"/>
      <c r="S365" s="187"/>
      <c r="T365" s="184"/>
      <c r="U365" s="184"/>
      <c r="V365" s="184"/>
      <c r="W365" s="196"/>
    </row>
    <row r="366" spans="2:23" x14ac:dyDescent="0.2">
      <c r="B366" s="96"/>
      <c r="C366" s="97" t="s">
        <v>71</v>
      </c>
      <c r="D366" s="140"/>
      <c r="E366" s="185"/>
      <c r="F366" s="194"/>
      <c r="O366" s="117"/>
      <c r="P366" s="185"/>
      <c r="Q366" s="188"/>
      <c r="R366" s="188"/>
      <c r="S366" s="188"/>
      <c r="T366" s="185"/>
      <c r="U366" s="185"/>
      <c r="V366" s="185"/>
      <c r="W366" s="197"/>
    </row>
    <row r="367" spans="2:23" x14ac:dyDescent="0.2">
      <c r="B367" s="84" t="s">
        <v>107</v>
      </c>
      <c r="C367" s="84" t="s">
        <v>176</v>
      </c>
      <c r="D367" s="84"/>
      <c r="E367" s="150"/>
      <c r="F367" s="137"/>
      <c r="O367" s="138"/>
      <c r="P367" s="98"/>
      <c r="Q367" s="98"/>
      <c r="R367" s="98">
        <v>2805</v>
      </c>
      <c r="S367" s="98">
        <v>5610</v>
      </c>
      <c r="T367" s="98">
        <v>8415</v>
      </c>
      <c r="U367" s="98">
        <v>4420</v>
      </c>
      <c r="V367" s="98"/>
      <c r="W367" s="98"/>
    </row>
    <row r="368" spans="2:23" x14ac:dyDescent="0.2">
      <c r="B368" s="84" t="s">
        <v>107</v>
      </c>
      <c r="C368" s="84" t="s">
        <v>177</v>
      </c>
      <c r="D368" s="84"/>
      <c r="E368" s="150"/>
      <c r="F368" s="137"/>
      <c r="O368" s="138"/>
      <c r="P368" s="98"/>
      <c r="Q368" s="98"/>
      <c r="R368" s="98">
        <v>8</v>
      </c>
      <c r="S368" s="98">
        <v>8</v>
      </c>
      <c r="T368" s="98">
        <v>8</v>
      </c>
      <c r="U368" s="98">
        <v>4</v>
      </c>
      <c r="V368" s="98"/>
      <c r="W368" s="98"/>
    </row>
    <row r="369" spans="2:23" x14ac:dyDescent="0.2">
      <c r="B369" s="84" t="s">
        <v>151</v>
      </c>
      <c r="C369" s="84" t="s">
        <v>178</v>
      </c>
      <c r="D369" s="84"/>
      <c r="E369" s="150"/>
      <c r="F369" s="137"/>
      <c r="O369" s="138"/>
      <c r="P369" s="98"/>
      <c r="Q369" s="98"/>
      <c r="R369" s="98"/>
      <c r="S369" s="98"/>
      <c r="T369" s="98"/>
      <c r="U369" s="98"/>
      <c r="V369" s="98"/>
      <c r="W369" s="98"/>
    </row>
    <row r="370" spans="2:23" ht="15" customHeight="1" x14ac:dyDescent="0.2">
      <c r="B370" s="106" t="s">
        <v>72</v>
      </c>
      <c r="C370" s="107"/>
      <c r="D370" s="107"/>
      <c r="E370" s="142"/>
      <c r="F370" s="125"/>
      <c r="O370" s="126"/>
      <c r="P370" s="108"/>
      <c r="Q370" s="108">
        <v>0</v>
      </c>
      <c r="R370" s="108">
        <v>1100920.2</v>
      </c>
      <c r="S370" s="108">
        <v>2201840.2999999998</v>
      </c>
      <c r="T370" s="108">
        <v>3302760.5</v>
      </c>
      <c r="U370" s="108">
        <v>2044128</v>
      </c>
      <c r="V370" s="108"/>
      <c r="W370" s="108"/>
    </row>
    <row r="372" spans="2:23" x14ac:dyDescent="0.2">
      <c r="B372" s="83" t="s">
        <v>59</v>
      </c>
      <c r="C372" s="84" t="s">
        <v>96</v>
      </c>
      <c r="D372" s="85"/>
      <c r="Q372" s="78"/>
      <c r="R372" s="78"/>
      <c r="S372" s="78"/>
      <c r="T372" s="78"/>
      <c r="U372" s="78"/>
      <c r="V372" s="78"/>
      <c r="W372" s="78"/>
    </row>
    <row r="373" spans="2:23" ht="25.5" x14ac:dyDescent="0.2">
      <c r="B373" s="83" t="s">
        <v>60</v>
      </c>
      <c r="C373" s="84">
        <v>102002</v>
      </c>
      <c r="D373" s="85"/>
      <c r="E373" s="78"/>
      <c r="F373" s="79"/>
      <c r="O373" s="80"/>
      <c r="P373" s="78"/>
      <c r="Q373" s="78"/>
      <c r="R373" s="78"/>
      <c r="S373" s="78"/>
      <c r="T373" s="78"/>
      <c r="U373" s="78"/>
      <c r="V373" s="78"/>
      <c r="W373" s="78"/>
    </row>
    <row r="374" spans="2:23" x14ac:dyDescent="0.2">
      <c r="B374" s="83" t="s">
        <v>61</v>
      </c>
      <c r="C374" s="84" t="s">
        <v>100</v>
      </c>
      <c r="D374" s="85"/>
      <c r="E374" s="78"/>
      <c r="F374" s="79"/>
      <c r="O374" s="80"/>
      <c r="P374" s="78"/>
      <c r="Q374" s="78"/>
      <c r="R374" s="78"/>
      <c r="S374" s="78"/>
      <c r="T374" s="78"/>
      <c r="U374" s="78"/>
      <c r="V374" s="78"/>
      <c r="W374" s="78"/>
    </row>
    <row r="375" spans="2:23" ht="26.25" customHeight="1" x14ac:dyDescent="0.2">
      <c r="B375" s="83" t="s">
        <v>62</v>
      </c>
      <c r="C375" s="84">
        <v>1080</v>
      </c>
      <c r="D375" s="93"/>
      <c r="E375" s="189" t="s">
        <v>63</v>
      </c>
      <c r="F375" s="190"/>
      <c r="G375" s="190"/>
      <c r="H375" s="190"/>
      <c r="I375" s="190"/>
      <c r="J375" s="190"/>
      <c r="K375" s="190"/>
      <c r="L375" s="190"/>
      <c r="M375" s="190"/>
      <c r="N375" s="190"/>
      <c r="O375" s="190"/>
      <c r="P375" s="190"/>
      <c r="Q375" s="190"/>
      <c r="R375" s="190"/>
      <c r="S375" s="190"/>
      <c r="T375" s="190"/>
      <c r="U375" s="190"/>
      <c r="V375" s="190"/>
      <c r="W375" s="191"/>
    </row>
    <row r="376" spans="2:23" ht="15" customHeight="1" x14ac:dyDescent="0.2">
      <c r="B376" s="83" t="s">
        <v>64</v>
      </c>
      <c r="C376" s="84">
        <v>31004</v>
      </c>
      <c r="D376" s="146"/>
      <c r="E376" s="183" t="s">
        <v>65</v>
      </c>
      <c r="F376" s="192" t="s">
        <v>199</v>
      </c>
      <c r="O376" s="115"/>
      <c r="P376" s="183" t="s">
        <v>24</v>
      </c>
      <c r="Q376" s="186" t="s">
        <v>25</v>
      </c>
      <c r="R376" s="186" t="s">
        <v>26</v>
      </c>
      <c r="S376" s="186" t="s">
        <v>27</v>
      </c>
      <c r="T376" s="183" t="s">
        <v>28</v>
      </c>
      <c r="U376" s="183" t="s">
        <v>66</v>
      </c>
      <c r="V376" s="183" t="s">
        <v>67</v>
      </c>
      <c r="W376" s="195" t="s">
        <v>68</v>
      </c>
    </row>
    <row r="377" spans="2:23" x14ac:dyDescent="0.2">
      <c r="B377" s="94" t="s">
        <v>38</v>
      </c>
      <c r="C377" s="84" t="s">
        <v>179</v>
      </c>
      <c r="D377" s="147"/>
      <c r="E377" s="184"/>
      <c r="F377" s="193"/>
      <c r="O377" s="116"/>
      <c r="P377" s="184"/>
      <c r="Q377" s="187"/>
      <c r="R377" s="187"/>
      <c r="S377" s="187"/>
      <c r="T377" s="184"/>
      <c r="U377" s="184"/>
      <c r="V377" s="184"/>
      <c r="W377" s="196"/>
    </row>
    <row r="378" spans="2:23" ht="25.5" x14ac:dyDescent="0.2">
      <c r="B378" s="94" t="s">
        <v>69</v>
      </c>
      <c r="C378" s="84" t="s">
        <v>181</v>
      </c>
      <c r="D378" s="147"/>
      <c r="E378" s="184"/>
      <c r="F378" s="193"/>
      <c r="O378" s="116"/>
      <c r="P378" s="184"/>
      <c r="Q378" s="187"/>
      <c r="R378" s="187"/>
      <c r="S378" s="187"/>
      <c r="T378" s="184"/>
      <c r="U378" s="184"/>
      <c r="V378" s="184"/>
      <c r="W378" s="196"/>
    </row>
    <row r="379" spans="2:23" ht="25.5" x14ac:dyDescent="0.2">
      <c r="B379" s="94" t="s">
        <v>40</v>
      </c>
      <c r="C379" s="84" t="s">
        <v>146</v>
      </c>
      <c r="D379" s="147"/>
      <c r="E379" s="184"/>
      <c r="F379" s="193"/>
      <c r="O379" s="116"/>
      <c r="P379" s="184"/>
      <c r="Q379" s="187"/>
      <c r="R379" s="187"/>
      <c r="S379" s="187"/>
      <c r="T379" s="184"/>
      <c r="U379" s="184"/>
      <c r="V379" s="184"/>
      <c r="W379" s="196"/>
    </row>
    <row r="380" spans="2:23" ht="25.5" x14ac:dyDescent="0.2">
      <c r="B380" s="84" t="s">
        <v>174</v>
      </c>
      <c r="C380" s="148" t="s">
        <v>100</v>
      </c>
      <c r="D380" s="149"/>
      <c r="E380" s="184"/>
      <c r="F380" s="193"/>
      <c r="O380" s="116"/>
      <c r="P380" s="184"/>
      <c r="Q380" s="187"/>
      <c r="R380" s="187"/>
      <c r="S380" s="187"/>
      <c r="T380" s="184"/>
      <c r="U380" s="184"/>
      <c r="V380" s="184"/>
      <c r="W380" s="196"/>
    </row>
    <row r="381" spans="2:23" x14ac:dyDescent="0.2">
      <c r="B381" s="96"/>
      <c r="C381" s="97" t="s">
        <v>71</v>
      </c>
      <c r="D381" s="140"/>
      <c r="E381" s="185"/>
      <c r="F381" s="194"/>
      <c r="O381" s="117"/>
      <c r="P381" s="185"/>
      <c r="Q381" s="188"/>
      <c r="R381" s="188"/>
      <c r="S381" s="188"/>
      <c r="T381" s="185"/>
      <c r="U381" s="185"/>
      <c r="V381" s="185"/>
      <c r="W381" s="197"/>
    </row>
    <row r="382" spans="2:23" x14ac:dyDescent="0.2">
      <c r="B382" s="84" t="s">
        <v>165</v>
      </c>
      <c r="C382" s="148" t="s">
        <v>194</v>
      </c>
      <c r="D382" s="148"/>
      <c r="E382" s="150"/>
      <c r="F382" s="137"/>
      <c r="O382" s="138"/>
      <c r="P382" s="98"/>
      <c r="Q382" s="98"/>
      <c r="R382" s="98"/>
      <c r="S382" s="98"/>
      <c r="T382" s="98"/>
      <c r="U382" s="98">
        <v>30</v>
      </c>
      <c r="V382" s="98">
        <v>50</v>
      </c>
      <c r="W382" s="98"/>
    </row>
    <row r="383" spans="2:23" x14ac:dyDescent="0.2">
      <c r="B383" s="84" t="s">
        <v>151</v>
      </c>
      <c r="C383" s="148" t="s">
        <v>180</v>
      </c>
      <c r="D383" s="148"/>
      <c r="E383" s="150"/>
      <c r="F383" s="137"/>
      <c r="O383" s="138"/>
      <c r="P383" s="98"/>
      <c r="Q383" s="98" t="s">
        <v>0</v>
      </c>
      <c r="R383" s="98">
        <v>3</v>
      </c>
      <c r="S383" s="98">
        <v>3</v>
      </c>
      <c r="T383" s="98">
        <v>3</v>
      </c>
      <c r="U383" s="98">
        <v>2</v>
      </c>
      <c r="V383" s="98">
        <v>1</v>
      </c>
      <c r="W383" s="98" t="s">
        <v>193</v>
      </c>
    </row>
    <row r="384" spans="2:23" ht="15" customHeight="1" x14ac:dyDescent="0.2">
      <c r="B384" s="106" t="s">
        <v>72</v>
      </c>
      <c r="C384" s="107"/>
      <c r="D384" s="107"/>
      <c r="E384" s="142"/>
      <c r="F384" s="125"/>
      <c r="O384" s="126"/>
      <c r="P384" s="108"/>
      <c r="Q384" s="108">
        <v>0</v>
      </c>
      <c r="R384" s="108">
        <v>322000</v>
      </c>
      <c r="S384" s="108">
        <v>644000</v>
      </c>
      <c r="T384" s="108">
        <v>966000</v>
      </c>
      <c r="U384" s="108">
        <v>1449000</v>
      </c>
      <c r="V384" s="108">
        <v>966000</v>
      </c>
      <c r="W384" s="108"/>
    </row>
  </sheetData>
  <mergeCells count="414">
    <mergeCell ref="O18:O23"/>
    <mergeCell ref="T317:T322"/>
    <mergeCell ref="U317:U322"/>
    <mergeCell ref="V317:V322"/>
    <mergeCell ref="W317:W322"/>
    <mergeCell ref="V330:V335"/>
    <mergeCell ref="W330:W335"/>
    <mergeCell ref="E298:W298"/>
    <mergeCell ref="V227:V232"/>
    <mergeCell ref="W227:W232"/>
    <mergeCell ref="E245:E250"/>
    <mergeCell ref="P245:P250"/>
    <mergeCell ref="Q245:Q250"/>
    <mergeCell ref="R245:R250"/>
    <mergeCell ref="S245:S250"/>
    <mergeCell ref="T245:T250"/>
    <mergeCell ref="U245:U250"/>
    <mergeCell ref="V245:V250"/>
    <mergeCell ref="E317:E322"/>
    <mergeCell ref="P317:P322"/>
    <mergeCell ref="E330:E335"/>
    <mergeCell ref="P330:P335"/>
    <mergeCell ref="Q330:Q335"/>
    <mergeCell ref="R330:R335"/>
    <mergeCell ref="S330:S335"/>
    <mergeCell ref="T330:T335"/>
    <mergeCell ref="U330:U335"/>
    <mergeCell ref="E329:W329"/>
    <mergeCell ref="Q317:Q322"/>
    <mergeCell ref="R317:R322"/>
    <mergeCell ref="S317:S322"/>
    <mergeCell ref="E263:E268"/>
    <mergeCell ref="P263:P268"/>
    <mergeCell ref="Q263:Q268"/>
    <mergeCell ref="R263:R268"/>
    <mergeCell ref="S263:S268"/>
    <mergeCell ref="E280:W280"/>
    <mergeCell ref="T299:T304"/>
    <mergeCell ref="U299:U304"/>
    <mergeCell ref="V299:V304"/>
    <mergeCell ref="W299:W304"/>
    <mergeCell ref="E299:E304"/>
    <mergeCell ref="P299:P304"/>
    <mergeCell ref="Q299:Q304"/>
    <mergeCell ref="R299:R304"/>
    <mergeCell ref="S299:S304"/>
    <mergeCell ref="E281:E286"/>
    <mergeCell ref="P281:P286"/>
    <mergeCell ref="Q281:Q286"/>
    <mergeCell ref="R281:R286"/>
    <mergeCell ref="S281:S286"/>
    <mergeCell ref="T281:T286"/>
    <mergeCell ref="U281:U286"/>
    <mergeCell ref="V281:V286"/>
    <mergeCell ref="W281:W286"/>
    <mergeCell ref="W245:W250"/>
    <mergeCell ref="Q227:Q232"/>
    <mergeCell ref="R227:R232"/>
    <mergeCell ref="S227:S232"/>
    <mergeCell ref="T227:T232"/>
    <mergeCell ref="U227:U232"/>
    <mergeCell ref="T263:T268"/>
    <mergeCell ref="U263:U268"/>
    <mergeCell ref="V263:V268"/>
    <mergeCell ref="W263:W268"/>
    <mergeCell ref="T173:T178"/>
    <mergeCell ref="U173:U178"/>
    <mergeCell ref="V173:V178"/>
    <mergeCell ref="W173:W178"/>
    <mergeCell ref="E191:E196"/>
    <mergeCell ref="P191:P196"/>
    <mergeCell ref="Q191:Q196"/>
    <mergeCell ref="R191:R196"/>
    <mergeCell ref="S191:S196"/>
    <mergeCell ref="T191:T196"/>
    <mergeCell ref="U191:U196"/>
    <mergeCell ref="V191:V196"/>
    <mergeCell ref="W191:W196"/>
    <mergeCell ref="E173:E178"/>
    <mergeCell ref="P173:P178"/>
    <mergeCell ref="Q173:Q178"/>
    <mergeCell ref="R173:R178"/>
    <mergeCell ref="S173:S178"/>
    <mergeCell ref="F191:F196"/>
    <mergeCell ref="F173:F178"/>
    <mergeCell ref="G191:G196"/>
    <mergeCell ref="H191:H196"/>
    <mergeCell ref="I191:I196"/>
    <mergeCell ref="J191:J196"/>
    <mergeCell ref="S83:S88"/>
    <mergeCell ref="V137:V142"/>
    <mergeCell ref="W137:W142"/>
    <mergeCell ref="E155:E160"/>
    <mergeCell ref="P155:P160"/>
    <mergeCell ref="Q155:Q160"/>
    <mergeCell ref="R155:R160"/>
    <mergeCell ref="S155:S160"/>
    <mergeCell ref="T155:T160"/>
    <mergeCell ref="U155:U160"/>
    <mergeCell ref="V155:V160"/>
    <mergeCell ref="W155:W160"/>
    <mergeCell ref="Q137:Q142"/>
    <mergeCell ref="R137:R142"/>
    <mergeCell ref="S137:S142"/>
    <mergeCell ref="T137:T142"/>
    <mergeCell ref="U137:U142"/>
    <mergeCell ref="F155:F160"/>
    <mergeCell ref="F137:F142"/>
    <mergeCell ref="G83:G88"/>
    <mergeCell ref="H83:H88"/>
    <mergeCell ref="I83:I88"/>
    <mergeCell ref="P83:P88"/>
    <mergeCell ref="I101:I106"/>
    <mergeCell ref="E226:W226"/>
    <mergeCell ref="E244:W244"/>
    <mergeCell ref="E262:W262"/>
    <mergeCell ref="E209:E214"/>
    <mergeCell ref="P209:P214"/>
    <mergeCell ref="Q209:Q214"/>
    <mergeCell ref="R209:R214"/>
    <mergeCell ref="S209:S214"/>
    <mergeCell ref="T209:T214"/>
    <mergeCell ref="E227:E232"/>
    <mergeCell ref="P227:P232"/>
    <mergeCell ref="F227:F232"/>
    <mergeCell ref="F245:F250"/>
    <mergeCell ref="G209:G214"/>
    <mergeCell ref="H209:H214"/>
    <mergeCell ref="I209:I214"/>
    <mergeCell ref="J209:J214"/>
    <mergeCell ref="K209:K214"/>
    <mergeCell ref="L209:L214"/>
    <mergeCell ref="M209:M214"/>
    <mergeCell ref="N209:N214"/>
    <mergeCell ref="G227:G232"/>
    <mergeCell ref="F209:F214"/>
    <mergeCell ref="H227:H232"/>
    <mergeCell ref="P32:P37"/>
    <mergeCell ref="Q32:Q37"/>
    <mergeCell ref="R32:R37"/>
    <mergeCell ref="S32:S37"/>
    <mergeCell ref="T32:T37"/>
    <mergeCell ref="W32:W37"/>
    <mergeCell ref="U32:U37"/>
    <mergeCell ref="V32:V37"/>
    <mergeCell ref="E47:E52"/>
    <mergeCell ref="P47:P52"/>
    <mergeCell ref="Q47:Q52"/>
    <mergeCell ref="U47:U52"/>
    <mergeCell ref="V47:V52"/>
    <mergeCell ref="W47:W52"/>
    <mergeCell ref="G47:G52"/>
    <mergeCell ref="H47:H52"/>
    <mergeCell ref="I47:I52"/>
    <mergeCell ref="J47:J52"/>
    <mergeCell ref="K47:K52"/>
    <mergeCell ref="L47:L52"/>
    <mergeCell ref="M47:M52"/>
    <mergeCell ref="N47:N52"/>
    <mergeCell ref="G65:G70"/>
    <mergeCell ref="H65:H70"/>
    <mergeCell ref="E100:W100"/>
    <mergeCell ref="E118:W118"/>
    <mergeCell ref="E136:W136"/>
    <mergeCell ref="E154:W154"/>
    <mergeCell ref="E172:W172"/>
    <mergeCell ref="E119:E124"/>
    <mergeCell ref="P119:P124"/>
    <mergeCell ref="Q119:Q124"/>
    <mergeCell ref="R119:R124"/>
    <mergeCell ref="S119:S124"/>
    <mergeCell ref="T119:T124"/>
    <mergeCell ref="U119:U124"/>
    <mergeCell ref="V119:V124"/>
    <mergeCell ref="W119:W124"/>
    <mergeCell ref="E137:E142"/>
    <mergeCell ref="P137:P142"/>
    <mergeCell ref="E101:E106"/>
    <mergeCell ref="P101:P106"/>
    <mergeCell ref="Q101:Q106"/>
    <mergeCell ref="R101:R106"/>
    <mergeCell ref="S101:S106"/>
    <mergeCell ref="P65:P70"/>
    <mergeCell ref="Q65:Q70"/>
    <mergeCell ref="R65:R70"/>
    <mergeCell ref="U209:U214"/>
    <mergeCell ref="V209:V214"/>
    <mergeCell ref="W209:W214"/>
    <mergeCell ref="S65:S70"/>
    <mergeCell ref="T65:T70"/>
    <mergeCell ref="U65:U70"/>
    <mergeCell ref="V65:V70"/>
    <mergeCell ref="W65:W70"/>
    <mergeCell ref="T83:T88"/>
    <mergeCell ref="U83:U88"/>
    <mergeCell ref="V83:V88"/>
    <mergeCell ref="W83:W88"/>
    <mergeCell ref="U101:U106"/>
    <mergeCell ref="V101:V106"/>
    <mergeCell ref="W101:W106"/>
    <mergeCell ref="T101:T106"/>
    <mergeCell ref="E190:W190"/>
    <mergeCell ref="E208:W208"/>
    <mergeCell ref="Q83:Q88"/>
    <mergeCell ref="R83:R88"/>
    <mergeCell ref="I65:I70"/>
    <mergeCell ref="J65:J70"/>
    <mergeCell ref="R347:R352"/>
    <mergeCell ref="S347:S352"/>
    <mergeCell ref="T347:T352"/>
    <mergeCell ref="U347:U352"/>
    <mergeCell ref="V347:V352"/>
    <mergeCell ref="W347:W352"/>
    <mergeCell ref="F347:F352"/>
    <mergeCell ref="E17:W17"/>
    <mergeCell ref="E31:W31"/>
    <mergeCell ref="E46:W46"/>
    <mergeCell ref="E64:W64"/>
    <mergeCell ref="E82:W82"/>
    <mergeCell ref="E18:E23"/>
    <mergeCell ref="P18:P23"/>
    <mergeCell ref="Q18:Q23"/>
    <mergeCell ref="R18:R23"/>
    <mergeCell ref="S18:S23"/>
    <mergeCell ref="T18:T23"/>
    <mergeCell ref="U18:U23"/>
    <mergeCell ref="V18:V23"/>
    <mergeCell ref="W18:W23"/>
    <mergeCell ref="R47:R52"/>
    <mergeCell ref="S47:S52"/>
    <mergeCell ref="T47:T52"/>
    <mergeCell ref="E376:E381"/>
    <mergeCell ref="P376:P381"/>
    <mergeCell ref="Q376:Q381"/>
    <mergeCell ref="R376:R381"/>
    <mergeCell ref="S376:S381"/>
    <mergeCell ref="T376:T381"/>
    <mergeCell ref="U376:U381"/>
    <mergeCell ref="V376:V381"/>
    <mergeCell ref="W376:W381"/>
    <mergeCell ref="F376:F381"/>
    <mergeCell ref="F263:F268"/>
    <mergeCell ref="F281:F286"/>
    <mergeCell ref="F299:F304"/>
    <mergeCell ref="F317:F322"/>
    <mergeCell ref="F330:F335"/>
    <mergeCell ref="E375:W375"/>
    <mergeCell ref="E360:W360"/>
    <mergeCell ref="E361:E366"/>
    <mergeCell ref="P361:P366"/>
    <mergeCell ref="Q361:Q366"/>
    <mergeCell ref="R361:R366"/>
    <mergeCell ref="S361:S366"/>
    <mergeCell ref="T361:T366"/>
    <mergeCell ref="U361:U366"/>
    <mergeCell ref="V361:V366"/>
    <mergeCell ref="W361:W366"/>
    <mergeCell ref="F361:F366"/>
    <mergeCell ref="E346:W346"/>
    <mergeCell ref="E347:E352"/>
    <mergeCell ref="P347:P352"/>
    <mergeCell ref="Q347:Q352"/>
    <mergeCell ref="G263:G268"/>
    <mergeCell ref="H263:H268"/>
    <mergeCell ref="I263:I268"/>
    <mergeCell ref="D83:D88"/>
    <mergeCell ref="D65:D70"/>
    <mergeCell ref="D47:D52"/>
    <mergeCell ref="D32:D37"/>
    <mergeCell ref="D18:D23"/>
    <mergeCell ref="F119:F124"/>
    <mergeCell ref="F101:F106"/>
    <mergeCell ref="F83:F88"/>
    <mergeCell ref="F65:F70"/>
    <mergeCell ref="F47:F52"/>
    <mergeCell ref="F32:F37"/>
    <mergeCell ref="F18:F23"/>
    <mergeCell ref="E32:E37"/>
    <mergeCell ref="E65:E70"/>
    <mergeCell ref="E83:E88"/>
    <mergeCell ref="G18:G23"/>
    <mergeCell ref="H18:H23"/>
    <mergeCell ref="I18:I23"/>
    <mergeCell ref="J18:J23"/>
    <mergeCell ref="K18:K23"/>
    <mergeCell ref="L18:L23"/>
    <mergeCell ref="M18:M23"/>
    <mergeCell ref="N18:N23"/>
    <mergeCell ref="G32:G37"/>
    <mergeCell ref="H32:H37"/>
    <mergeCell ref="I32:I37"/>
    <mergeCell ref="J32:J37"/>
    <mergeCell ref="K32:K37"/>
    <mergeCell ref="L32:L37"/>
    <mergeCell ref="M32:M37"/>
    <mergeCell ref="N32:N37"/>
    <mergeCell ref="K65:K70"/>
    <mergeCell ref="L65:L70"/>
    <mergeCell ref="M65:M70"/>
    <mergeCell ref="N65:N70"/>
    <mergeCell ref="J83:J88"/>
    <mergeCell ref="K83:K88"/>
    <mergeCell ref="L83:L88"/>
    <mergeCell ref="M83:M88"/>
    <mergeCell ref="N83:N88"/>
    <mergeCell ref="J101:J106"/>
    <mergeCell ref="K101:K106"/>
    <mergeCell ref="L101:L106"/>
    <mergeCell ref="M101:M106"/>
    <mergeCell ref="N101:N106"/>
    <mergeCell ref="G119:G124"/>
    <mergeCell ref="H119:H124"/>
    <mergeCell ref="I119:I124"/>
    <mergeCell ref="J119:J124"/>
    <mergeCell ref="K119:K124"/>
    <mergeCell ref="L119:L124"/>
    <mergeCell ref="M119:M124"/>
    <mergeCell ref="N119:N124"/>
    <mergeCell ref="G101:G106"/>
    <mergeCell ref="H101:H106"/>
    <mergeCell ref="G137:G142"/>
    <mergeCell ref="H137:H142"/>
    <mergeCell ref="I137:I142"/>
    <mergeCell ref="J137:J142"/>
    <mergeCell ref="K137:K142"/>
    <mergeCell ref="L137:L142"/>
    <mergeCell ref="M137:M142"/>
    <mergeCell ref="N137:N142"/>
    <mergeCell ref="G155:G160"/>
    <mergeCell ref="H155:H160"/>
    <mergeCell ref="I155:I160"/>
    <mergeCell ref="J155:J160"/>
    <mergeCell ref="K155:K160"/>
    <mergeCell ref="L155:L160"/>
    <mergeCell ref="M155:M160"/>
    <mergeCell ref="N155:N160"/>
    <mergeCell ref="G173:G178"/>
    <mergeCell ref="H173:H178"/>
    <mergeCell ref="I173:I178"/>
    <mergeCell ref="J173:J178"/>
    <mergeCell ref="K173:K178"/>
    <mergeCell ref="L173:L178"/>
    <mergeCell ref="M173:M178"/>
    <mergeCell ref="N173:N178"/>
    <mergeCell ref="K191:K196"/>
    <mergeCell ref="L191:L196"/>
    <mergeCell ref="M191:M196"/>
    <mergeCell ref="N191:N196"/>
    <mergeCell ref="I227:I232"/>
    <mergeCell ref="J227:J232"/>
    <mergeCell ref="K227:K232"/>
    <mergeCell ref="L227:L232"/>
    <mergeCell ref="M227:M232"/>
    <mergeCell ref="N227:N232"/>
    <mergeCell ref="G245:G250"/>
    <mergeCell ref="H245:H250"/>
    <mergeCell ref="I245:I250"/>
    <mergeCell ref="J245:J250"/>
    <mergeCell ref="K245:K250"/>
    <mergeCell ref="L245:L250"/>
    <mergeCell ref="M245:M250"/>
    <mergeCell ref="N245:N250"/>
    <mergeCell ref="J263:J268"/>
    <mergeCell ref="K263:K268"/>
    <mergeCell ref="L263:L268"/>
    <mergeCell ref="M263:M268"/>
    <mergeCell ref="N263:N268"/>
    <mergeCell ref="G281:G286"/>
    <mergeCell ref="H281:H286"/>
    <mergeCell ref="I281:I286"/>
    <mergeCell ref="J281:J286"/>
    <mergeCell ref="K281:K286"/>
    <mergeCell ref="L281:L286"/>
    <mergeCell ref="M281:M286"/>
    <mergeCell ref="N281:N286"/>
    <mergeCell ref="I299:I304"/>
    <mergeCell ref="J299:J304"/>
    <mergeCell ref="K299:K304"/>
    <mergeCell ref="L299:L304"/>
    <mergeCell ref="M299:M304"/>
    <mergeCell ref="N299:N304"/>
    <mergeCell ref="G317:G322"/>
    <mergeCell ref="H317:H322"/>
    <mergeCell ref="I317:I322"/>
    <mergeCell ref="J317:J322"/>
    <mergeCell ref="K317:K322"/>
    <mergeCell ref="L317:L322"/>
    <mergeCell ref="M317:M322"/>
    <mergeCell ref="N317:N322"/>
    <mergeCell ref="E316:W316"/>
    <mergeCell ref="G330:G335"/>
    <mergeCell ref="H330:H335"/>
    <mergeCell ref="I330:I335"/>
    <mergeCell ref="J330:J335"/>
    <mergeCell ref="K330:K335"/>
    <mergeCell ref="L330:L335"/>
    <mergeCell ref="M330:M335"/>
    <mergeCell ref="N330:N335"/>
    <mergeCell ref="D101:D106"/>
    <mergeCell ref="D119:D124"/>
    <mergeCell ref="D137:D142"/>
    <mergeCell ref="D155:D160"/>
    <mergeCell ref="D173:D178"/>
    <mergeCell ref="D191:D196"/>
    <mergeCell ref="D209:D214"/>
    <mergeCell ref="D227:D232"/>
    <mergeCell ref="D245:D250"/>
    <mergeCell ref="D263:D268"/>
    <mergeCell ref="D281:D286"/>
    <mergeCell ref="D299:D304"/>
    <mergeCell ref="D317:D322"/>
    <mergeCell ref="D330:D335"/>
    <mergeCell ref="G299:G304"/>
    <mergeCell ref="H299:H304"/>
  </mergeCells>
  <printOptions horizontalCentered="1"/>
  <pageMargins left="0.11811023622047245" right="0.11811023622047245" top="0.55118110236220474" bottom="0.15748031496062992" header="0.31496062992125984" footer="0.11811023622047245"/>
  <pageSetup paperSize="9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384"/>
  <sheetViews>
    <sheetView tabSelected="1" topLeftCell="C108" zoomScaleNormal="100" zoomScaleSheetLayoutView="100" workbookViewId="0">
      <selection activeCell="AB120" sqref="AB120"/>
    </sheetView>
  </sheetViews>
  <sheetFormatPr defaultRowHeight="14.25" x14ac:dyDescent="0.2"/>
  <cols>
    <col min="1" max="1" width="4" style="81" customWidth="1"/>
    <col min="2" max="2" width="44.85546875" style="81" customWidth="1"/>
    <col min="3" max="3" width="62.140625" style="81" customWidth="1"/>
    <col min="4" max="4" width="13.140625" style="81" customWidth="1"/>
    <col min="5" max="5" width="12.42578125" style="90" customWidth="1"/>
    <col min="6" max="6" width="12.42578125" style="91" hidden="1" customWidth="1"/>
    <col min="7" max="7" width="12.42578125" style="90" customWidth="1"/>
    <col min="8" max="13" width="12.42578125" style="152" customWidth="1"/>
    <col min="14" max="20" width="0" style="81" hidden="1" customWidth="1"/>
    <col min="21" max="22" width="12.5703125" style="90" hidden="1" customWidth="1"/>
    <col min="23" max="23" width="11.5703125" style="90" hidden="1" customWidth="1"/>
    <col min="24" max="24" width="11.85546875" style="90" hidden="1" customWidth="1"/>
    <col min="25" max="16384" width="9.140625" style="81"/>
  </cols>
  <sheetData>
    <row r="2" spans="2:24" x14ac:dyDescent="0.2">
      <c r="B2" s="76" t="s">
        <v>18</v>
      </c>
      <c r="C2" s="77"/>
      <c r="D2" s="77"/>
      <c r="E2" s="78"/>
      <c r="F2" s="79"/>
      <c r="G2" s="78"/>
      <c r="H2" s="151"/>
      <c r="I2" s="151"/>
      <c r="J2" s="151"/>
      <c r="K2" s="151"/>
      <c r="L2" s="151"/>
      <c r="M2" s="151"/>
      <c r="U2" s="78"/>
      <c r="V2" s="78"/>
      <c r="W2" s="78"/>
      <c r="X2" s="78"/>
    </row>
    <row r="3" spans="2:24" x14ac:dyDescent="0.2">
      <c r="B3" s="82"/>
      <c r="C3" s="77"/>
      <c r="D3" s="77"/>
      <c r="E3" s="78"/>
      <c r="F3" s="79"/>
      <c r="G3" s="78"/>
      <c r="H3" s="151"/>
      <c r="I3" s="151"/>
      <c r="J3" s="151"/>
      <c r="K3" s="151"/>
      <c r="L3" s="151"/>
      <c r="M3" s="151"/>
      <c r="U3" s="78"/>
      <c r="V3" s="78"/>
      <c r="W3" s="78"/>
      <c r="X3" s="78"/>
    </row>
    <row r="4" spans="2:24" ht="17.25" customHeight="1" x14ac:dyDescent="0.2">
      <c r="B4" s="83" t="s">
        <v>53</v>
      </c>
      <c r="C4" s="84">
        <v>102030</v>
      </c>
      <c r="D4" s="85"/>
      <c r="E4" s="78"/>
      <c r="F4" s="79"/>
      <c r="G4" s="78"/>
      <c r="H4" s="151"/>
      <c r="I4" s="151"/>
      <c r="J4" s="151"/>
      <c r="K4" s="151"/>
      <c r="L4" s="151"/>
      <c r="M4" s="151"/>
      <c r="U4" s="78"/>
      <c r="V4" s="78"/>
      <c r="W4" s="78"/>
      <c r="X4" s="78"/>
    </row>
    <row r="5" spans="2:24" ht="14.25" customHeight="1" x14ac:dyDescent="0.2">
      <c r="B5" s="83" t="s">
        <v>54</v>
      </c>
      <c r="C5" s="84" t="s">
        <v>185</v>
      </c>
      <c r="D5" s="85"/>
      <c r="E5" s="78"/>
      <c r="F5" s="79"/>
      <c r="G5" s="78"/>
      <c r="H5" s="151"/>
      <c r="I5" s="151"/>
      <c r="J5" s="151"/>
      <c r="K5" s="151"/>
      <c r="L5" s="151"/>
      <c r="M5" s="151"/>
      <c r="U5" s="78"/>
      <c r="V5" s="78"/>
      <c r="W5" s="78"/>
      <c r="X5" s="78"/>
    </row>
    <row r="6" spans="2:24" x14ac:dyDescent="0.2">
      <c r="B6" s="77"/>
      <c r="C6" s="77"/>
      <c r="D6" s="77"/>
      <c r="E6" s="78"/>
      <c r="F6" s="79"/>
      <c r="G6" s="78"/>
      <c r="H6" s="151"/>
      <c r="I6" s="151"/>
      <c r="J6" s="151"/>
      <c r="K6" s="151"/>
      <c r="L6" s="151"/>
      <c r="M6" s="151"/>
      <c r="U6" s="78"/>
      <c r="V6" s="78"/>
      <c r="W6" s="78"/>
      <c r="X6" s="78"/>
    </row>
    <row r="7" spans="2:24" x14ac:dyDescent="0.2">
      <c r="B7" s="76" t="s">
        <v>55</v>
      </c>
      <c r="C7" s="77"/>
      <c r="D7" s="77"/>
      <c r="E7" s="78"/>
      <c r="F7" s="79"/>
      <c r="G7" s="78"/>
      <c r="H7" s="151"/>
      <c r="I7" s="151"/>
      <c r="J7" s="151"/>
      <c r="K7" s="151"/>
      <c r="L7" s="151"/>
      <c r="M7" s="151"/>
      <c r="U7" s="78"/>
      <c r="V7" s="78"/>
      <c r="W7" s="78"/>
      <c r="X7" s="78"/>
    </row>
    <row r="8" spans="2:24" x14ac:dyDescent="0.2">
      <c r="B8" s="77"/>
      <c r="C8" s="77"/>
      <c r="D8" s="77"/>
      <c r="E8" s="78"/>
      <c r="F8" s="79"/>
      <c r="G8" s="78"/>
      <c r="H8" s="151"/>
      <c r="I8" s="151"/>
      <c r="J8" s="151"/>
      <c r="K8" s="151"/>
      <c r="L8" s="151"/>
      <c r="M8" s="151"/>
      <c r="U8" s="78"/>
      <c r="V8" s="78"/>
      <c r="W8" s="78"/>
      <c r="X8" s="78"/>
    </row>
    <row r="9" spans="2:24" x14ac:dyDescent="0.2">
      <c r="B9" s="86" t="s">
        <v>56</v>
      </c>
      <c r="C9" s="86" t="s">
        <v>57</v>
      </c>
      <c r="D9" s="87"/>
      <c r="E9" s="78"/>
      <c r="F9" s="79"/>
      <c r="G9" s="78"/>
      <c r="H9" s="151"/>
      <c r="I9" s="151"/>
      <c r="J9" s="151"/>
      <c r="K9" s="151"/>
      <c r="L9" s="151"/>
      <c r="M9" s="151"/>
      <c r="U9" s="78"/>
      <c r="V9" s="78"/>
      <c r="W9" s="78"/>
      <c r="X9" s="78"/>
    </row>
    <row r="10" spans="2:24" ht="25.5" x14ac:dyDescent="0.2">
      <c r="B10" s="84">
        <v>1080</v>
      </c>
      <c r="C10" s="84" t="s">
        <v>88</v>
      </c>
      <c r="D10" s="85"/>
      <c r="E10" s="78"/>
      <c r="F10" s="79"/>
      <c r="G10" s="78"/>
      <c r="H10" s="151"/>
      <c r="I10" s="151"/>
      <c r="J10" s="151"/>
      <c r="K10" s="151"/>
      <c r="L10" s="151"/>
      <c r="M10" s="151"/>
      <c r="U10" s="78"/>
      <c r="V10" s="78"/>
      <c r="W10" s="78"/>
      <c r="X10" s="78"/>
    </row>
    <row r="11" spans="2:24" x14ac:dyDescent="0.2">
      <c r="B11" s="88"/>
      <c r="C11" s="77"/>
      <c r="D11" s="77"/>
      <c r="E11" s="78"/>
      <c r="F11" s="79"/>
      <c r="G11" s="78"/>
      <c r="H11" s="151"/>
      <c r="I11" s="151"/>
      <c r="J11" s="151"/>
      <c r="K11" s="151"/>
      <c r="L11" s="151"/>
      <c r="M11" s="151"/>
      <c r="U11" s="78"/>
      <c r="V11" s="78"/>
      <c r="W11" s="78"/>
      <c r="X11" s="78"/>
    </row>
    <row r="12" spans="2:24" x14ac:dyDescent="0.2">
      <c r="B12" s="89" t="s">
        <v>58</v>
      </c>
      <c r="C12" s="77"/>
      <c r="D12" s="77"/>
      <c r="E12" s="78"/>
      <c r="F12" s="79"/>
      <c r="G12" s="78"/>
      <c r="H12" s="151"/>
      <c r="I12" s="151"/>
      <c r="J12" s="151"/>
      <c r="K12" s="151"/>
      <c r="L12" s="151"/>
      <c r="M12" s="151"/>
      <c r="U12" s="78"/>
      <c r="V12" s="78"/>
      <c r="W12" s="78"/>
      <c r="X12" s="78"/>
    </row>
    <row r="13" spans="2:24" x14ac:dyDescent="0.2">
      <c r="B13" s="88"/>
      <c r="C13" s="77"/>
      <c r="D13" s="77"/>
      <c r="E13" s="78"/>
      <c r="F13" s="79"/>
      <c r="G13" s="78"/>
      <c r="H13" s="151"/>
      <c r="I13" s="151"/>
      <c r="J13" s="151"/>
      <c r="K13" s="151"/>
      <c r="L13" s="151"/>
      <c r="M13" s="151"/>
      <c r="U13" s="78"/>
      <c r="V13" s="78"/>
      <c r="W13" s="78"/>
      <c r="X13" s="78"/>
    </row>
    <row r="14" spans="2:24" x14ac:dyDescent="0.2">
      <c r="B14" s="83" t="s">
        <v>59</v>
      </c>
      <c r="C14" s="84" t="s">
        <v>96</v>
      </c>
      <c r="D14" s="85"/>
      <c r="V14" s="78"/>
      <c r="W14" s="78"/>
      <c r="X14" s="78"/>
    </row>
    <row r="15" spans="2:24" ht="25.5" x14ac:dyDescent="0.2">
      <c r="B15" s="83" t="s">
        <v>60</v>
      </c>
      <c r="C15" s="84">
        <v>102002</v>
      </c>
      <c r="D15" s="85"/>
      <c r="E15" s="78"/>
      <c r="F15" s="79"/>
      <c r="G15" s="78"/>
      <c r="H15" s="151"/>
      <c r="I15" s="151"/>
      <c r="J15" s="151"/>
      <c r="K15" s="151"/>
      <c r="L15" s="151"/>
      <c r="M15" s="151"/>
      <c r="U15" s="78"/>
      <c r="V15" s="78"/>
      <c r="W15" s="78"/>
      <c r="X15" s="78"/>
    </row>
    <row r="16" spans="2:24" x14ac:dyDescent="0.2">
      <c r="B16" s="83" t="s">
        <v>61</v>
      </c>
      <c r="C16" s="84" t="s">
        <v>100</v>
      </c>
      <c r="D16" s="85"/>
      <c r="E16" s="78"/>
      <c r="F16" s="79"/>
      <c r="G16" s="78"/>
      <c r="H16" s="151"/>
      <c r="I16" s="151"/>
      <c r="J16" s="151"/>
      <c r="K16" s="151"/>
      <c r="L16" s="151"/>
      <c r="M16" s="151"/>
      <c r="U16" s="78"/>
      <c r="V16" s="78"/>
      <c r="W16" s="78"/>
      <c r="X16" s="78"/>
    </row>
    <row r="17" spans="2:24" ht="26.25" customHeight="1" x14ac:dyDescent="0.2">
      <c r="B17" s="83" t="s">
        <v>62</v>
      </c>
      <c r="C17" s="84">
        <v>1080</v>
      </c>
      <c r="D17" s="93" t="s">
        <v>201</v>
      </c>
      <c r="E17" s="189" t="s">
        <v>63</v>
      </c>
      <c r="F17" s="190"/>
      <c r="G17" s="190"/>
      <c r="H17" s="190"/>
      <c r="I17" s="190"/>
      <c r="J17" s="190"/>
      <c r="K17" s="190"/>
      <c r="L17" s="190"/>
      <c r="M17" s="190"/>
      <c r="U17" s="81"/>
      <c r="V17" s="81"/>
      <c r="W17" s="81"/>
      <c r="X17" s="81"/>
    </row>
    <row r="18" spans="2:24" ht="15" customHeight="1" x14ac:dyDescent="0.2">
      <c r="B18" s="83" t="s">
        <v>64</v>
      </c>
      <c r="C18" s="84">
        <v>11001</v>
      </c>
      <c r="D18" s="183" t="s">
        <v>203</v>
      </c>
      <c r="E18" s="183" t="s">
        <v>65</v>
      </c>
      <c r="F18" s="192" t="s">
        <v>199</v>
      </c>
      <c r="G18" s="183" t="s">
        <v>204</v>
      </c>
      <c r="H18" s="201" t="s">
        <v>212</v>
      </c>
      <c r="I18" s="201" t="s">
        <v>223</v>
      </c>
      <c r="J18" s="201" t="s">
        <v>224</v>
      </c>
      <c r="K18" s="201" t="s">
        <v>215</v>
      </c>
      <c r="L18" s="201" t="s">
        <v>216</v>
      </c>
      <c r="M18" s="201" t="s">
        <v>225</v>
      </c>
      <c r="U18" s="183" t="s">
        <v>205</v>
      </c>
      <c r="V18" s="183" t="s">
        <v>209</v>
      </c>
      <c r="W18" s="183" t="s">
        <v>210</v>
      </c>
      <c r="X18" s="183" t="s">
        <v>211</v>
      </c>
    </row>
    <row r="19" spans="2:24" ht="51" x14ac:dyDescent="0.2">
      <c r="B19" s="94" t="s">
        <v>38</v>
      </c>
      <c r="C19" s="95" t="s">
        <v>97</v>
      </c>
      <c r="D19" s="184"/>
      <c r="E19" s="184"/>
      <c r="F19" s="193"/>
      <c r="G19" s="184"/>
      <c r="H19" s="202"/>
      <c r="I19" s="202"/>
      <c r="J19" s="202"/>
      <c r="K19" s="202"/>
      <c r="L19" s="202"/>
      <c r="M19" s="202"/>
      <c r="U19" s="184"/>
      <c r="V19" s="184"/>
      <c r="W19" s="184"/>
      <c r="X19" s="184"/>
    </row>
    <row r="20" spans="2:24" ht="88.5" customHeight="1" x14ac:dyDescent="0.2">
      <c r="B20" s="94" t="s">
        <v>69</v>
      </c>
      <c r="C20" s="84" t="s">
        <v>98</v>
      </c>
      <c r="D20" s="184"/>
      <c r="E20" s="184"/>
      <c r="F20" s="193"/>
      <c r="G20" s="184"/>
      <c r="H20" s="202"/>
      <c r="I20" s="202"/>
      <c r="J20" s="202"/>
      <c r="K20" s="202"/>
      <c r="L20" s="202"/>
      <c r="M20" s="202"/>
      <c r="U20" s="184"/>
      <c r="V20" s="184"/>
      <c r="W20" s="184"/>
      <c r="X20" s="184"/>
    </row>
    <row r="21" spans="2:24" x14ac:dyDescent="0.2">
      <c r="B21" s="94" t="s">
        <v>40</v>
      </c>
      <c r="C21" s="84" t="s">
        <v>99</v>
      </c>
      <c r="D21" s="184"/>
      <c r="E21" s="184"/>
      <c r="F21" s="193"/>
      <c r="G21" s="184"/>
      <c r="H21" s="202"/>
      <c r="I21" s="202"/>
      <c r="J21" s="202"/>
      <c r="K21" s="202"/>
      <c r="L21" s="202"/>
      <c r="M21" s="202"/>
      <c r="U21" s="184"/>
      <c r="V21" s="184"/>
      <c r="W21" s="184"/>
      <c r="X21" s="184"/>
    </row>
    <row r="22" spans="2:24" ht="15" customHeight="1" x14ac:dyDescent="0.2">
      <c r="B22" s="84" t="s">
        <v>70</v>
      </c>
      <c r="C22" s="84" t="s">
        <v>100</v>
      </c>
      <c r="D22" s="184"/>
      <c r="E22" s="184"/>
      <c r="F22" s="193"/>
      <c r="G22" s="184"/>
      <c r="H22" s="202"/>
      <c r="I22" s="202"/>
      <c r="J22" s="202"/>
      <c r="K22" s="202"/>
      <c r="L22" s="202"/>
      <c r="M22" s="202"/>
      <c r="U22" s="184"/>
      <c r="V22" s="184"/>
      <c r="W22" s="184"/>
      <c r="X22" s="184"/>
    </row>
    <row r="23" spans="2:24" x14ac:dyDescent="0.2">
      <c r="B23" s="96"/>
      <c r="C23" s="97" t="s">
        <v>71</v>
      </c>
      <c r="D23" s="185"/>
      <c r="E23" s="185"/>
      <c r="F23" s="194"/>
      <c r="G23" s="185"/>
      <c r="H23" s="203"/>
      <c r="I23" s="203"/>
      <c r="J23" s="203"/>
      <c r="K23" s="203"/>
      <c r="L23" s="203"/>
      <c r="M23" s="203"/>
      <c r="U23" s="185"/>
      <c r="V23" s="185"/>
      <c r="W23" s="185"/>
      <c r="X23" s="185"/>
    </row>
    <row r="24" spans="2:24" x14ac:dyDescent="0.2">
      <c r="B24" s="84" t="s">
        <v>107</v>
      </c>
      <c r="C24" s="95" t="s">
        <v>163</v>
      </c>
      <c r="D24" s="95"/>
      <c r="E24" s="98">
        <v>5</v>
      </c>
      <c r="F24" s="99"/>
      <c r="G24" s="98">
        <v>16</v>
      </c>
      <c r="H24" s="153"/>
      <c r="I24" s="153">
        <v>14</v>
      </c>
      <c r="J24" s="153">
        <v>14</v>
      </c>
      <c r="K24" s="153">
        <v>14</v>
      </c>
      <c r="L24" s="153">
        <v>14</v>
      </c>
      <c r="M24" s="153">
        <v>14</v>
      </c>
      <c r="U24" s="98">
        <v>5</v>
      </c>
      <c r="V24" s="98">
        <v>5</v>
      </c>
      <c r="W24" s="98">
        <v>5</v>
      </c>
      <c r="X24" s="98">
        <v>5</v>
      </c>
    </row>
    <row r="25" spans="2:24" ht="25.5" x14ac:dyDescent="0.2">
      <c r="B25" s="84" t="s">
        <v>107</v>
      </c>
      <c r="C25" s="95" t="s">
        <v>164</v>
      </c>
      <c r="D25" s="95"/>
      <c r="E25" s="101"/>
      <c r="F25" s="102"/>
      <c r="G25" s="101"/>
      <c r="H25" s="154"/>
      <c r="I25" s="154">
        <v>21</v>
      </c>
      <c r="J25" s="154">
        <v>21</v>
      </c>
      <c r="K25" s="154">
        <v>21</v>
      </c>
      <c r="L25" s="154">
        <v>21</v>
      </c>
      <c r="M25" s="154">
        <v>21</v>
      </c>
      <c r="U25" s="103">
        <v>19</v>
      </c>
      <c r="V25" s="103">
        <v>19</v>
      </c>
      <c r="W25" s="103">
        <v>19</v>
      </c>
      <c r="X25" s="103">
        <v>19</v>
      </c>
    </row>
    <row r="26" spans="2:24" ht="15" customHeight="1" x14ac:dyDescent="0.2">
      <c r="B26" s="106" t="s">
        <v>72</v>
      </c>
      <c r="C26" s="107"/>
      <c r="D26" s="107">
        <v>1899605.7</v>
      </c>
      <c r="E26" s="108">
        <v>1905644.06</v>
      </c>
      <c r="F26" s="109"/>
      <c r="G26" s="108">
        <v>2826397.3000000007</v>
      </c>
      <c r="H26" s="155"/>
      <c r="I26" s="155"/>
      <c r="J26" s="155"/>
      <c r="K26" s="155"/>
      <c r="L26" s="155"/>
      <c r="M26" s="155"/>
      <c r="U26" s="108">
        <v>3097338.6</v>
      </c>
      <c r="V26" s="108">
        <v>3506266.4</v>
      </c>
      <c r="W26" s="108">
        <v>3508687.5</v>
      </c>
      <c r="X26" s="108">
        <v>3310764.3</v>
      </c>
    </row>
    <row r="27" spans="2:24" x14ac:dyDescent="0.2">
      <c r="B27" s="111"/>
      <c r="C27" s="111"/>
      <c r="D27" s="111"/>
      <c r="E27" s="112"/>
      <c r="F27" s="113"/>
      <c r="G27" s="112"/>
      <c r="H27" s="156"/>
      <c r="I27" s="156"/>
      <c r="J27" s="156"/>
      <c r="K27" s="156"/>
      <c r="L27" s="156"/>
      <c r="M27" s="156"/>
      <c r="U27" s="112"/>
      <c r="V27" s="112"/>
      <c r="W27" s="112"/>
      <c r="X27" s="112"/>
    </row>
    <row r="28" spans="2:24" x14ac:dyDescent="0.2">
      <c r="B28" s="83" t="s">
        <v>59</v>
      </c>
      <c r="C28" s="84" t="s">
        <v>101</v>
      </c>
      <c r="D28" s="85"/>
      <c r="V28" s="78"/>
      <c r="W28" s="78"/>
      <c r="X28" s="78"/>
    </row>
    <row r="29" spans="2:24" ht="25.5" x14ac:dyDescent="0.2">
      <c r="B29" s="83" t="s">
        <v>60</v>
      </c>
      <c r="C29" s="84">
        <v>102002</v>
      </c>
      <c r="D29" s="85"/>
      <c r="E29" s="78"/>
      <c r="F29" s="79"/>
      <c r="G29" s="78"/>
      <c r="H29" s="151"/>
      <c r="I29" s="151"/>
      <c r="J29" s="151"/>
      <c r="K29" s="151"/>
      <c r="L29" s="151"/>
      <c r="M29" s="151"/>
      <c r="U29" s="78"/>
      <c r="V29" s="78"/>
      <c r="W29" s="78"/>
      <c r="X29" s="78"/>
    </row>
    <row r="30" spans="2:24" x14ac:dyDescent="0.2">
      <c r="B30" s="83" t="s">
        <v>61</v>
      </c>
      <c r="C30" s="84" t="s">
        <v>100</v>
      </c>
      <c r="D30" s="85"/>
      <c r="E30" s="78"/>
      <c r="F30" s="79"/>
      <c r="G30" s="78"/>
      <c r="H30" s="151"/>
      <c r="I30" s="151"/>
      <c r="J30" s="151"/>
      <c r="K30" s="151"/>
      <c r="L30" s="151"/>
      <c r="M30" s="151"/>
      <c r="U30" s="78"/>
      <c r="V30" s="78"/>
      <c r="W30" s="78"/>
      <c r="X30" s="78"/>
    </row>
    <row r="31" spans="2:24" ht="26.25" customHeight="1" x14ac:dyDescent="0.2">
      <c r="B31" s="83" t="s">
        <v>62</v>
      </c>
      <c r="C31" s="84">
        <v>1080</v>
      </c>
      <c r="D31" s="93" t="s">
        <v>201</v>
      </c>
      <c r="E31" s="189" t="s">
        <v>63</v>
      </c>
      <c r="F31" s="190"/>
      <c r="G31" s="190"/>
      <c r="H31" s="190"/>
      <c r="I31" s="190"/>
      <c r="J31" s="190"/>
      <c r="K31" s="190"/>
      <c r="L31" s="190"/>
      <c r="M31" s="190"/>
      <c r="U31" s="81"/>
      <c r="V31" s="81"/>
      <c r="W31" s="81"/>
      <c r="X31" s="81"/>
    </row>
    <row r="32" spans="2:24" ht="15" customHeight="1" x14ac:dyDescent="0.2">
      <c r="B32" s="83" t="s">
        <v>64</v>
      </c>
      <c r="C32" s="84">
        <v>11002</v>
      </c>
      <c r="D32" s="183" t="s">
        <v>203</v>
      </c>
      <c r="E32" s="183" t="s">
        <v>65</v>
      </c>
      <c r="F32" s="192" t="s">
        <v>199</v>
      </c>
      <c r="G32" s="183" t="s">
        <v>204</v>
      </c>
      <c r="H32" s="201" t="s">
        <v>212</v>
      </c>
      <c r="I32" s="201" t="s">
        <v>223</v>
      </c>
      <c r="J32" s="201" t="s">
        <v>224</v>
      </c>
      <c r="K32" s="201" t="s">
        <v>215</v>
      </c>
      <c r="L32" s="201" t="s">
        <v>216</v>
      </c>
      <c r="M32" s="201" t="s">
        <v>225</v>
      </c>
      <c r="U32" s="183" t="s">
        <v>205</v>
      </c>
      <c r="V32" s="183" t="s">
        <v>209</v>
      </c>
      <c r="W32" s="183" t="s">
        <v>210</v>
      </c>
      <c r="X32" s="183" t="s">
        <v>211</v>
      </c>
    </row>
    <row r="33" spans="2:24" ht="38.25" x14ac:dyDescent="0.2">
      <c r="B33" s="94" t="s">
        <v>38</v>
      </c>
      <c r="C33" s="95" t="s">
        <v>103</v>
      </c>
      <c r="D33" s="184"/>
      <c r="E33" s="184"/>
      <c r="F33" s="193"/>
      <c r="G33" s="184"/>
      <c r="H33" s="202"/>
      <c r="I33" s="202"/>
      <c r="J33" s="202"/>
      <c r="K33" s="202"/>
      <c r="L33" s="202"/>
      <c r="M33" s="202"/>
      <c r="U33" s="184"/>
      <c r="V33" s="184"/>
      <c r="W33" s="184"/>
      <c r="X33" s="184"/>
    </row>
    <row r="34" spans="2:24" ht="51" x14ac:dyDescent="0.2">
      <c r="B34" s="94" t="s">
        <v>69</v>
      </c>
      <c r="C34" s="84" t="s">
        <v>104</v>
      </c>
      <c r="D34" s="184"/>
      <c r="E34" s="184"/>
      <c r="F34" s="193"/>
      <c r="G34" s="184"/>
      <c r="H34" s="202"/>
      <c r="I34" s="202"/>
      <c r="J34" s="202"/>
      <c r="K34" s="202"/>
      <c r="L34" s="202"/>
      <c r="M34" s="202"/>
      <c r="U34" s="184"/>
      <c r="V34" s="184"/>
      <c r="W34" s="184"/>
      <c r="X34" s="184"/>
    </row>
    <row r="35" spans="2:24" x14ac:dyDescent="0.2">
      <c r="B35" s="94" t="s">
        <v>40</v>
      </c>
      <c r="C35" s="84" t="s">
        <v>99</v>
      </c>
      <c r="D35" s="184"/>
      <c r="E35" s="184"/>
      <c r="F35" s="193"/>
      <c r="G35" s="184"/>
      <c r="H35" s="202"/>
      <c r="I35" s="202"/>
      <c r="J35" s="202"/>
      <c r="K35" s="202"/>
      <c r="L35" s="202"/>
      <c r="M35" s="202"/>
      <c r="U35" s="184"/>
      <c r="V35" s="184"/>
      <c r="W35" s="184"/>
      <c r="X35" s="184"/>
    </row>
    <row r="36" spans="2:24" ht="15" customHeight="1" x14ac:dyDescent="0.2">
      <c r="B36" s="84" t="s">
        <v>70</v>
      </c>
      <c r="C36" s="84" t="s">
        <v>102</v>
      </c>
      <c r="D36" s="184"/>
      <c r="E36" s="184"/>
      <c r="F36" s="193"/>
      <c r="G36" s="184"/>
      <c r="H36" s="202"/>
      <c r="I36" s="202"/>
      <c r="J36" s="202"/>
      <c r="K36" s="202"/>
      <c r="L36" s="202"/>
      <c r="M36" s="202"/>
      <c r="U36" s="184"/>
      <c r="V36" s="184"/>
      <c r="W36" s="184"/>
      <c r="X36" s="184"/>
    </row>
    <row r="37" spans="2:24" x14ac:dyDescent="0.2">
      <c r="B37" s="96"/>
      <c r="C37" s="97" t="s">
        <v>71</v>
      </c>
      <c r="D37" s="185"/>
      <c r="E37" s="185"/>
      <c r="F37" s="194"/>
      <c r="G37" s="185"/>
      <c r="H37" s="203"/>
      <c r="I37" s="203"/>
      <c r="J37" s="203"/>
      <c r="K37" s="203"/>
      <c r="L37" s="203"/>
      <c r="M37" s="203"/>
      <c r="U37" s="185"/>
      <c r="V37" s="185"/>
      <c r="W37" s="185"/>
      <c r="X37" s="185"/>
    </row>
    <row r="38" spans="2:24" x14ac:dyDescent="0.2">
      <c r="B38" s="118" t="s">
        <v>107</v>
      </c>
      <c r="C38" s="119" t="s">
        <v>105</v>
      </c>
      <c r="D38" s="119">
        <v>4791</v>
      </c>
      <c r="E38" s="120">
        <v>5063</v>
      </c>
      <c r="F38" s="121">
        <v>5274</v>
      </c>
      <c r="G38" s="120">
        <v>5274</v>
      </c>
      <c r="H38" s="160">
        <v>5736</v>
      </c>
      <c r="I38" s="162">
        <v>5871</v>
      </c>
      <c r="J38" s="160">
        <f>+I38</f>
        <v>5871</v>
      </c>
      <c r="K38" s="166">
        <v>6222</v>
      </c>
      <c r="L38" s="160"/>
      <c r="M38" s="160"/>
      <c r="N38" s="81">
        <f>100-G38/H38*100</f>
        <v>8.0543933054393335</v>
      </c>
      <c r="U38" s="120">
        <v>5485</v>
      </c>
      <c r="V38" s="120">
        <v>5485</v>
      </c>
      <c r="W38" s="120">
        <v>5485</v>
      </c>
      <c r="X38" s="120">
        <v>5485</v>
      </c>
    </row>
    <row r="39" spans="2:24" x14ac:dyDescent="0.2">
      <c r="B39" s="118" t="s">
        <v>107</v>
      </c>
      <c r="C39" s="119" t="s">
        <v>106</v>
      </c>
      <c r="D39" s="119">
        <v>4201</v>
      </c>
      <c r="E39" s="120">
        <v>4485</v>
      </c>
      <c r="F39" s="121">
        <v>4513</v>
      </c>
      <c r="G39" s="120">
        <v>4513</v>
      </c>
      <c r="H39" s="160">
        <v>4615</v>
      </c>
      <c r="I39" s="162">
        <v>4698</v>
      </c>
      <c r="J39" s="160">
        <f t="shared" ref="J39" si="0">+J38*J40/100</f>
        <v>4708.5419999999995</v>
      </c>
      <c r="K39" s="166">
        <v>5072</v>
      </c>
      <c r="L39" s="160"/>
      <c r="M39" s="160"/>
      <c r="U39" s="120">
        <v>4701</v>
      </c>
      <c r="V39" s="120">
        <v>4706</v>
      </c>
      <c r="W39" s="120">
        <v>4712</v>
      </c>
      <c r="X39" s="120">
        <v>4717</v>
      </c>
    </row>
    <row r="40" spans="2:24" ht="25.5" x14ac:dyDescent="0.2">
      <c r="B40" s="123" t="s">
        <v>165</v>
      </c>
      <c r="C40" s="124" t="s">
        <v>166</v>
      </c>
      <c r="D40" s="124">
        <v>87.7</v>
      </c>
      <c r="E40" s="108">
        <v>88.6</v>
      </c>
      <c r="F40" s="125">
        <v>85.6</v>
      </c>
      <c r="G40" s="108">
        <v>85.6</v>
      </c>
      <c r="H40" s="155">
        <v>80.400000000000006</v>
      </c>
      <c r="I40" s="163">
        <v>80.099999999999994</v>
      </c>
      <c r="J40" s="155">
        <f>+I40+0.1</f>
        <v>80.199999999999989</v>
      </c>
      <c r="K40" s="167">
        <v>81.5</v>
      </c>
      <c r="L40" s="155"/>
      <c r="M40" s="155"/>
      <c r="U40" s="108">
        <v>85.699999999999989</v>
      </c>
      <c r="V40" s="108">
        <v>85.799999999999983</v>
      </c>
      <c r="W40" s="108">
        <v>85.899999999999977</v>
      </c>
      <c r="X40" s="108">
        <v>85.999999999999972</v>
      </c>
    </row>
    <row r="41" spans="2:24" ht="15" customHeight="1" x14ac:dyDescent="0.2">
      <c r="B41" s="106" t="s">
        <v>72</v>
      </c>
      <c r="C41" s="107"/>
      <c r="D41" s="107">
        <v>581786.19999999995</v>
      </c>
      <c r="E41" s="127">
        <v>601663.20000000007</v>
      </c>
      <c r="F41" s="128"/>
      <c r="G41" s="108">
        <v>719188.9</v>
      </c>
      <c r="H41" s="155"/>
      <c r="I41" s="155"/>
      <c r="J41" s="155"/>
      <c r="K41" s="167"/>
      <c r="L41" s="155"/>
      <c r="M41" s="155"/>
      <c r="U41" s="108">
        <v>734844.39999999991</v>
      </c>
      <c r="V41" s="108">
        <v>849575.8</v>
      </c>
      <c r="W41" s="108">
        <v>878354.50000000012</v>
      </c>
      <c r="X41" s="108">
        <v>907068.10000000009</v>
      </c>
    </row>
    <row r="42" spans="2:24" ht="15.75" x14ac:dyDescent="0.25">
      <c r="B42" s="130"/>
    </row>
    <row r="43" spans="2:24" x14ac:dyDescent="0.2">
      <c r="B43" s="83" t="s">
        <v>59</v>
      </c>
      <c r="C43" s="84" t="s">
        <v>96</v>
      </c>
      <c r="D43" s="85"/>
      <c r="V43" s="78"/>
      <c r="W43" s="78"/>
      <c r="X43" s="78"/>
    </row>
    <row r="44" spans="2:24" ht="25.5" x14ac:dyDescent="0.2">
      <c r="B44" s="83" t="s">
        <v>60</v>
      </c>
      <c r="C44" s="84">
        <v>102002</v>
      </c>
      <c r="D44" s="85"/>
      <c r="E44" s="78"/>
      <c r="F44" s="79"/>
      <c r="G44" s="78"/>
      <c r="H44" s="151"/>
      <c r="I44" s="151"/>
      <c r="J44" s="151"/>
      <c r="K44" s="151"/>
      <c r="L44" s="151"/>
      <c r="M44" s="151"/>
      <c r="U44" s="78"/>
      <c r="V44" s="78"/>
      <c r="W44" s="78"/>
      <c r="X44" s="78"/>
    </row>
    <row r="45" spans="2:24" x14ac:dyDescent="0.2">
      <c r="B45" s="83" t="s">
        <v>61</v>
      </c>
      <c r="C45" s="84" t="s">
        <v>100</v>
      </c>
      <c r="D45" s="85"/>
      <c r="E45" s="78"/>
      <c r="F45" s="79"/>
      <c r="G45" s="78"/>
      <c r="H45" s="151"/>
      <c r="I45" s="151"/>
      <c r="J45" s="151"/>
      <c r="K45" s="151"/>
      <c r="L45" s="151"/>
      <c r="M45" s="151"/>
      <c r="U45" s="78"/>
      <c r="V45" s="78"/>
      <c r="W45" s="78"/>
      <c r="X45" s="78"/>
    </row>
    <row r="46" spans="2:24" ht="26.25" customHeight="1" x14ac:dyDescent="0.2">
      <c r="B46" s="83" t="s">
        <v>62</v>
      </c>
      <c r="C46" s="84">
        <v>1080</v>
      </c>
      <c r="D46" s="93" t="s">
        <v>201</v>
      </c>
      <c r="E46" s="189" t="s">
        <v>63</v>
      </c>
      <c r="F46" s="190"/>
      <c r="G46" s="190"/>
      <c r="H46" s="190"/>
      <c r="I46" s="190"/>
      <c r="J46" s="190"/>
      <c r="K46" s="190"/>
      <c r="L46" s="190"/>
      <c r="M46" s="190"/>
      <c r="U46" s="81"/>
      <c r="V46" s="81"/>
      <c r="W46" s="81"/>
      <c r="X46" s="81"/>
    </row>
    <row r="47" spans="2:24" ht="15" customHeight="1" x14ac:dyDescent="0.2">
      <c r="B47" s="83" t="s">
        <v>64</v>
      </c>
      <c r="C47" s="84">
        <v>11003</v>
      </c>
      <c r="D47" s="183" t="s">
        <v>203</v>
      </c>
      <c r="E47" s="183" t="s">
        <v>65</v>
      </c>
      <c r="F47" s="192" t="s">
        <v>199</v>
      </c>
      <c r="G47" s="183" t="s">
        <v>204</v>
      </c>
      <c r="H47" s="201" t="s">
        <v>212</v>
      </c>
      <c r="I47" s="201" t="s">
        <v>223</v>
      </c>
      <c r="J47" s="201" t="s">
        <v>224</v>
      </c>
      <c r="K47" s="201" t="s">
        <v>215</v>
      </c>
      <c r="L47" s="201" t="s">
        <v>216</v>
      </c>
      <c r="M47" s="201" t="s">
        <v>225</v>
      </c>
      <c r="U47" s="183" t="s">
        <v>205</v>
      </c>
      <c r="V47" s="183" t="s">
        <v>209</v>
      </c>
      <c r="W47" s="183" t="s">
        <v>210</v>
      </c>
      <c r="X47" s="183" t="s">
        <v>211</v>
      </c>
    </row>
    <row r="48" spans="2:24" ht="38.25" x14ac:dyDescent="0.2">
      <c r="B48" s="94" t="s">
        <v>38</v>
      </c>
      <c r="C48" s="95" t="s">
        <v>109</v>
      </c>
      <c r="D48" s="184"/>
      <c r="E48" s="184"/>
      <c r="F48" s="193"/>
      <c r="G48" s="184"/>
      <c r="H48" s="202"/>
      <c r="I48" s="202"/>
      <c r="J48" s="202"/>
      <c r="K48" s="202"/>
      <c r="L48" s="202"/>
      <c r="M48" s="202"/>
      <c r="U48" s="184"/>
      <c r="V48" s="184"/>
      <c r="W48" s="184"/>
      <c r="X48" s="184"/>
    </row>
    <row r="49" spans="2:24" ht="51" x14ac:dyDescent="0.2">
      <c r="B49" s="94" t="s">
        <v>69</v>
      </c>
      <c r="C49" s="84" t="s">
        <v>104</v>
      </c>
      <c r="D49" s="184"/>
      <c r="E49" s="184"/>
      <c r="F49" s="193"/>
      <c r="G49" s="184"/>
      <c r="H49" s="202"/>
      <c r="I49" s="202"/>
      <c r="J49" s="202"/>
      <c r="K49" s="202"/>
      <c r="L49" s="202"/>
      <c r="M49" s="202"/>
      <c r="U49" s="184"/>
      <c r="V49" s="184"/>
      <c r="W49" s="184"/>
      <c r="X49" s="184"/>
    </row>
    <row r="50" spans="2:24" x14ac:dyDescent="0.2">
      <c r="B50" s="94" t="s">
        <v>40</v>
      </c>
      <c r="C50" s="84" t="s">
        <v>99</v>
      </c>
      <c r="D50" s="184"/>
      <c r="E50" s="184"/>
      <c r="F50" s="193"/>
      <c r="G50" s="184"/>
      <c r="H50" s="202"/>
      <c r="I50" s="202"/>
      <c r="J50" s="202"/>
      <c r="K50" s="202"/>
      <c r="L50" s="202"/>
      <c r="M50" s="202"/>
      <c r="U50" s="184"/>
      <c r="V50" s="184"/>
      <c r="W50" s="184"/>
      <c r="X50" s="184"/>
    </row>
    <row r="51" spans="2:24" ht="15" customHeight="1" x14ac:dyDescent="0.2">
      <c r="B51" s="84" t="s">
        <v>70</v>
      </c>
      <c r="C51" s="84" t="s">
        <v>108</v>
      </c>
      <c r="D51" s="184"/>
      <c r="E51" s="184"/>
      <c r="F51" s="193"/>
      <c r="G51" s="184"/>
      <c r="H51" s="202"/>
      <c r="I51" s="202"/>
      <c r="J51" s="202"/>
      <c r="K51" s="202"/>
      <c r="L51" s="202"/>
      <c r="M51" s="202"/>
      <c r="U51" s="184"/>
      <c r="V51" s="184"/>
      <c r="W51" s="184"/>
      <c r="X51" s="184"/>
    </row>
    <row r="52" spans="2:24" x14ac:dyDescent="0.2">
      <c r="B52" s="96"/>
      <c r="C52" s="97" t="s">
        <v>71</v>
      </c>
      <c r="D52" s="185"/>
      <c r="E52" s="185"/>
      <c r="F52" s="194"/>
      <c r="G52" s="185"/>
      <c r="H52" s="203"/>
      <c r="I52" s="203"/>
      <c r="J52" s="203"/>
      <c r="K52" s="203"/>
      <c r="L52" s="203"/>
      <c r="M52" s="203"/>
      <c r="U52" s="185"/>
      <c r="V52" s="185"/>
      <c r="W52" s="185"/>
      <c r="X52" s="185"/>
    </row>
    <row r="53" spans="2:24" x14ac:dyDescent="0.2">
      <c r="B53" s="118" t="s">
        <v>107</v>
      </c>
      <c r="C53" s="119" t="s">
        <v>110</v>
      </c>
      <c r="D53" s="119">
        <v>4653</v>
      </c>
      <c r="E53" s="120">
        <v>5045</v>
      </c>
      <c r="F53" s="131">
        <v>5655</v>
      </c>
      <c r="G53" s="120">
        <v>5655</v>
      </c>
      <c r="H53" s="160">
        <v>5896</v>
      </c>
      <c r="I53" s="162">
        <v>5874</v>
      </c>
      <c r="J53" s="160">
        <f>+I53</f>
        <v>5874</v>
      </c>
      <c r="K53" s="166">
        <v>6589</v>
      </c>
      <c r="L53" s="160"/>
      <c r="M53" s="160"/>
      <c r="N53" s="81">
        <f>100-G53/H53*100</f>
        <v>4.0875169606512998</v>
      </c>
      <c r="U53" s="120">
        <v>6265</v>
      </c>
      <c r="V53" s="120">
        <v>6265</v>
      </c>
      <c r="W53" s="120">
        <v>6265</v>
      </c>
      <c r="X53" s="120">
        <v>6265</v>
      </c>
    </row>
    <row r="54" spans="2:24" x14ac:dyDescent="0.2">
      <c r="B54" s="118" t="s">
        <v>107</v>
      </c>
      <c r="C54" s="119" t="s">
        <v>111</v>
      </c>
      <c r="D54" s="119">
        <v>3637</v>
      </c>
      <c r="E54" s="120">
        <v>4055</v>
      </c>
      <c r="F54" s="131">
        <v>4356</v>
      </c>
      <c r="G54" s="120">
        <v>4356</v>
      </c>
      <c r="H54" s="160">
        <v>4639</v>
      </c>
      <c r="I54" s="162">
        <v>4531</v>
      </c>
      <c r="J54" s="160">
        <f>+J53*O54/100</f>
        <v>4633.4382985074617</v>
      </c>
      <c r="K54" s="166">
        <v>5253</v>
      </c>
      <c r="L54" s="160"/>
      <c r="M54" s="160"/>
      <c r="N54" s="81">
        <f>+H54/H53*100+0.1</f>
        <v>78.780461329715052</v>
      </c>
      <c r="O54" s="81">
        <f>+N54+0.1</f>
        <v>78.880461329715047</v>
      </c>
      <c r="P54" s="81">
        <f>+O54+0.1</f>
        <v>78.980461329715041</v>
      </c>
      <c r="Q54" s="81">
        <f>+P54+0.1</f>
        <v>79.080461329715035</v>
      </c>
      <c r="U54" s="120">
        <v>4832</v>
      </c>
      <c r="V54" s="120">
        <v>4838</v>
      </c>
      <c r="W54" s="120">
        <v>4845</v>
      </c>
      <c r="X54" s="120">
        <v>4851</v>
      </c>
    </row>
    <row r="55" spans="2:24" x14ac:dyDescent="0.2">
      <c r="B55" s="118" t="s">
        <v>107</v>
      </c>
      <c r="C55" s="119" t="s">
        <v>120</v>
      </c>
      <c r="D55" s="119">
        <v>3858</v>
      </c>
      <c r="E55" s="120">
        <v>4353</v>
      </c>
      <c r="F55" s="131">
        <v>4559</v>
      </c>
      <c r="G55" s="120">
        <v>4559</v>
      </c>
      <c r="H55" s="160">
        <v>4733</v>
      </c>
      <c r="I55" s="162">
        <v>5036</v>
      </c>
      <c r="J55" s="160">
        <f t="shared" ref="J55" si="1">+J53*J57/100</f>
        <v>5039.8919999999998</v>
      </c>
      <c r="K55" s="166">
        <v>5459</v>
      </c>
      <c r="L55" s="160"/>
      <c r="M55" s="160"/>
      <c r="U55" s="120">
        <v>5062</v>
      </c>
      <c r="V55" s="120">
        <v>5068</v>
      </c>
      <c r="W55" s="120">
        <v>5075</v>
      </c>
      <c r="X55" s="120">
        <v>5081</v>
      </c>
    </row>
    <row r="56" spans="2:24" x14ac:dyDescent="0.2">
      <c r="B56" s="118" t="s">
        <v>107</v>
      </c>
      <c r="C56" s="119" t="s">
        <v>121</v>
      </c>
      <c r="D56" s="119">
        <v>795</v>
      </c>
      <c r="E56" s="120">
        <v>692</v>
      </c>
      <c r="F56" s="131">
        <v>1096</v>
      </c>
      <c r="G56" s="120">
        <v>1096</v>
      </c>
      <c r="H56" s="160">
        <v>1163</v>
      </c>
      <c r="I56" s="162">
        <v>838</v>
      </c>
      <c r="J56" s="160">
        <f t="shared" ref="J56" si="2">+J53-J55</f>
        <v>834.10800000000017</v>
      </c>
      <c r="K56" s="166">
        <v>1130</v>
      </c>
      <c r="L56" s="160"/>
      <c r="M56" s="160"/>
      <c r="U56" s="120">
        <v>1203</v>
      </c>
      <c r="V56" s="120">
        <v>1197</v>
      </c>
      <c r="W56" s="120">
        <v>1190</v>
      </c>
      <c r="X56" s="120">
        <v>1184</v>
      </c>
    </row>
    <row r="57" spans="2:24" x14ac:dyDescent="0.2">
      <c r="B57" s="118" t="s">
        <v>165</v>
      </c>
      <c r="C57" s="119" t="s">
        <v>167</v>
      </c>
      <c r="D57" s="119">
        <v>82.9</v>
      </c>
      <c r="E57" s="98">
        <v>86.3</v>
      </c>
      <c r="F57" s="133">
        <v>80.7</v>
      </c>
      <c r="G57" s="98">
        <v>80.7</v>
      </c>
      <c r="H57" s="153">
        <v>80.2</v>
      </c>
      <c r="I57" s="163">
        <v>85.7</v>
      </c>
      <c r="J57" s="155">
        <f>+I57+0.1</f>
        <v>85.8</v>
      </c>
      <c r="K57" s="167">
        <v>82.8</v>
      </c>
      <c r="L57" s="155"/>
      <c r="M57" s="155"/>
      <c r="U57" s="98">
        <v>80.8</v>
      </c>
      <c r="V57" s="108">
        <v>80.899999999999991</v>
      </c>
      <c r="W57" s="108">
        <v>80.999999999999986</v>
      </c>
      <c r="X57" s="108">
        <v>81.09999999999998</v>
      </c>
    </row>
    <row r="58" spans="2:24" ht="25.5" x14ac:dyDescent="0.2">
      <c r="B58" s="118" t="s">
        <v>165</v>
      </c>
      <c r="C58" s="119" t="s">
        <v>168</v>
      </c>
      <c r="D58" s="119">
        <v>2.4</v>
      </c>
      <c r="E58" s="98">
        <v>1.7</v>
      </c>
      <c r="F58" s="133">
        <v>2.2999999999999998</v>
      </c>
      <c r="G58" s="98">
        <v>2.2999999999999998</v>
      </c>
      <c r="H58" s="153">
        <v>4.2</v>
      </c>
      <c r="I58" s="163">
        <v>3.6</v>
      </c>
      <c r="J58" s="155">
        <f>+I58-0.1</f>
        <v>3.5</v>
      </c>
      <c r="K58" s="167">
        <v>4</v>
      </c>
      <c r="L58" s="155"/>
      <c r="M58" s="155"/>
      <c r="U58" s="98">
        <v>2.1999999999999997</v>
      </c>
      <c r="V58" s="108">
        <v>2.0999999999999996</v>
      </c>
      <c r="W58" s="108">
        <v>1.9999999999999996</v>
      </c>
      <c r="X58" s="108">
        <v>1.8999999999999995</v>
      </c>
    </row>
    <row r="59" spans="2:24" ht="15" customHeight="1" x14ac:dyDescent="0.2">
      <c r="B59" s="106" t="s">
        <v>72</v>
      </c>
      <c r="C59" s="107"/>
      <c r="D59" s="107">
        <v>408406.2</v>
      </c>
      <c r="E59" s="108">
        <v>414801.5</v>
      </c>
      <c r="F59" s="135"/>
      <c r="G59" s="108">
        <v>489867.7</v>
      </c>
      <c r="H59" s="155"/>
      <c r="I59" s="155"/>
      <c r="J59" s="155"/>
      <c r="K59" s="167"/>
      <c r="L59" s="155"/>
      <c r="M59" s="155"/>
      <c r="U59" s="108">
        <v>502647.89999999997</v>
      </c>
      <c r="V59" s="108">
        <v>788397.9</v>
      </c>
      <c r="W59" s="108">
        <v>826291.9</v>
      </c>
      <c r="X59" s="108">
        <v>864148.29999999993</v>
      </c>
    </row>
    <row r="61" spans="2:24" x14ac:dyDescent="0.2">
      <c r="B61" s="83" t="s">
        <v>59</v>
      </c>
      <c r="C61" s="84" t="s">
        <v>101</v>
      </c>
      <c r="D61" s="85"/>
      <c r="U61" s="90">
        <f>+U54+U54*0.125/100</f>
        <v>4838.04</v>
      </c>
      <c r="V61" s="78">
        <f>+U61+U61*0.125/100</f>
        <v>4844.0875500000002</v>
      </c>
      <c r="W61" s="78">
        <f>+V61+V61*0.125/100</f>
        <v>4850.1426594374998</v>
      </c>
      <c r="X61" s="78"/>
    </row>
    <row r="62" spans="2:24" ht="25.5" x14ac:dyDescent="0.2">
      <c r="B62" s="83" t="s">
        <v>60</v>
      </c>
      <c r="C62" s="84">
        <v>102002</v>
      </c>
      <c r="D62" s="85"/>
      <c r="E62" s="78"/>
      <c r="F62" s="79"/>
      <c r="G62" s="78"/>
      <c r="H62" s="151"/>
      <c r="I62" s="151"/>
      <c r="J62" s="151"/>
      <c r="K62" s="151"/>
      <c r="L62" s="151"/>
      <c r="M62" s="151"/>
      <c r="U62" s="78"/>
      <c r="V62" s="78"/>
      <c r="W62" s="78"/>
      <c r="X62" s="78"/>
    </row>
    <row r="63" spans="2:24" x14ac:dyDescent="0.2">
      <c r="B63" s="83" t="s">
        <v>61</v>
      </c>
      <c r="C63" s="84" t="s">
        <v>100</v>
      </c>
      <c r="D63" s="85"/>
      <c r="E63" s="78"/>
      <c r="F63" s="79"/>
      <c r="G63" s="78"/>
      <c r="H63" s="151"/>
      <c r="I63" s="151"/>
      <c r="J63" s="151"/>
      <c r="K63" s="151"/>
      <c r="L63" s="151"/>
      <c r="M63" s="151"/>
      <c r="U63" s="78"/>
      <c r="V63" s="78"/>
      <c r="W63" s="78"/>
      <c r="X63" s="78"/>
    </row>
    <row r="64" spans="2:24" ht="26.25" customHeight="1" x14ac:dyDescent="0.2">
      <c r="B64" s="83" t="s">
        <v>62</v>
      </c>
      <c r="C64" s="84">
        <v>1080</v>
      </c>
      <c r="D64" s="93" t="s">
        <v>201</v>
      </c>
      <c r="E64" s="189" t="s">
        <v>63</v>
      </c>
      <c r="F64" s="190"/>
      <c r="G64" s="190"/>
      <c r="H64" s="190"/>
      <c r="I64" s="190"/>
      <c r="J64" s="190"/>
      <c r="K64" s="190"/>
      <c r="L64" s="190"/>
      <c r="M64" s="190"/>
      <c r="U64" s="81"/>
      <c r="V64" s="81"/>
      <c r="W64" s="81"/>
      <c r="X64" s="81"/>
    </row>
    <row r="65" spans="2:24" ht="15" customHeight="1" x14ac:dyDescent="0.2">
      <c r="B65" s="83" t="s">
        <v>64</v>
      </c>
      <c r="C65" s="84">
        <v>11004</v>
      </c>
      <c r="D65" s="183" t="s">
        <v>203</v>
      </c>
      <c r="E65" s="183" t="s">
        <v>65</v>
      </c>
      <c r="F65" s="192" t="s">
        <v>199</v>
      </c>
      <c r="G65" s="183" t="s">
        <v>204</v>
      </c>
      <c r="H65" s="201" t="s">
        <v>212</v>
      </c>
      <c r="I65" s="201" t="s">
        <v>223</v>
      </c>
      <c r="J65" s="201" t="s">
        <v>224</v>
      </c>
      <c r="K65" s="201" t="s">
        <v>215</v>
      </c>
      <c r="L65" s="201" t="s">
        <v>216</v>
      </c>
      <c r="M65" s="201" t="s">
        <v>225</v>
      </c>
      <c r="U65" s="183" t="s">
        <v>205</v>
      </c>
      <c r="V65" s="183" t="s">
        <v>209</v>
      </c>
      <c r="W65" s="183" t="s">
        <v>210</v>
      </c>
      <c r="X65" s="183" t="s">
        <v>211</v>
      </c>
    </row>
    <row r="66" spans="2:24" ht="38.25" x14ac:dyDescent="0.2">
      <c r="B66" s="94" t="s">
        <v>38</v>
      </c>
      <c r="C66" s="95" t="s">
        <v>113</v>
      </c>
      <c r="D66" s="184"/>
      <c r="E66" s="184"/>
      <c r="F66" s="193"/>
      <c r="G66" s="184"/>
      <c r="H66" s="202"/>
      <c r="I66" s="202"/>
      <c r="J66" s="202"/>
      <c r="K66" s="202"/>
      <c r="L66" s="202"/>
      <c r="M66" s="202"/>
      <c r="U66" s="184"/>
      <c r="V66" s="184"/>
      <c r="W66" s="184"/>
      <c r="X66" s="184"/>
    </row>
    <row r="67" spans="2:24" ht="51" x14ac:dyDescent="0.2">
      <c r="B67" s="94" t="s">
        <v>69</v>
      </c>
      <c r="C67" s="84" t="s">
        <v>104</v>
      </c>
      <c r="D67" s="184"/>
      <c r="E67" s="184"/>
      <c r="F67" s="193"/>
      <c r="G67" s="184"/>
      <c r="H67" s="202"/>
      <c r="I67" s="202"/>
      <c r="J67" s="202"/>
      <c r="K67" s="202"/>
      <c r="L67" s="202"/>
      <c r="M67" s="202"/>
      <c r="U67" s="184"/>
      <c r="V67" s="184"/>
      <c r="W67" s="184"/>
      <c r="X67" s="184"/>
    </row>
    <row r="68" spans="2:24" x14ac:dyDescent="0.2">
      <c r="B68" s="94" t="s">
        <v>40</v>
      </c>
      <c r="C68" s="84" t="s">
        <v>99</v>
      </c>
      <c r="D68" s="184"/>
      <c r="E68" s="184"/>
      <c r="F68" s="193"/>
      <c r="G68" s="184"/>
      <c r="H68" s="202"/>
      <c r="I68" s="202"/>
      <c r="J68" s="202"/>
      <c r="K68" s="202"/>
      <c r="L68" s="202"/>
      <c r="M68" s="202"/>
      <c r="U68" s="184"/>
      <c r="V68" s="184"/>
      <c r="W68" s="184"/>
      <c r="X68" s="184"/>
    </row>
    <row r="69" spans="2:24" ht="15" customHeight="1" x14ac:dyDescent="0.2">
      <c r="B69" s="84" t="s">
        <v>70</v>
      </c>
      <c r="C69" s="84" t="s">
        <v>112</v>
      </c>
      <c r="D69" s="184"/>
      <c r="E69" s="184"/>
      <c r="F69" s="193"/>
      <c r="G69" s="184"/>
      <c r="H69" s="202"/>
      <c r="I69" s="202"/>
      <c r="J69" s="202"/>
      <c r="K69" s="202"/>
      <c r="L69" s="202"/>
      <c r="M69" s="202"/>
      <c r="U69" s="184"/>
      <c r="V69" s="184"/>
      <c r="W69" s="184"/>
      <c r="X69" s="184"/>
    </row>
    <row r="70" spans="2:24" x14ac:dyDescent="0.2">
      <c r="B70" s="96"/>
      <c r="C70" s="97" t="s">
        <v>71</v>
      </c>
      <c r="D70" s="185"/>
      <c r="E70" s="185"/>
      <c r="F70" s="194"/>
      <c r="G70" s="185"/>
      <c r="H70" s="203"/>
      <c r="I70" s="203"/>
      <c r="J70" s="203"/>
      <c r="K70" s="203"/>
      <c r="L70" s="203"/>
      <c r="M70" s="203"/>
      <c r="U70" s="185"/>
      <c r="V70" s="185"/>
      <c r="W70" s="185"/>
      <c r="X70" s="185"/>
    </row>
    <row r="71" spans="2:24" x14ac:dyDescent="0.2">
      <c r="B71" s="118" t="s">
        <v>107</v>
      </c>
      <c r="C71" s="119" t="s">
        <v>110</v>
      </c>
      <c r="D71" s="119">
        <v>3722</v>
      </c>
      <c r="E71" s="98">
        <v>4005</v>
      </c>
      <c r="F71" s="137">
        <v>3753</v>
      </c>
      <c r="G71" s="98">
        <v>3753</v>
      </c>
      <c r="H71" s="153">
        <v>4439</v>
      </c>
      <c r="I71" s="162">
        <v>4672</v>
      </c>
      <c r="J71" s="160">
        <f>+I71</f>
        <v>4672</v>
      </c>
      <c r="K71" s="166">
        <v>6035</v>
      </c>
      <c r="L71" s="160"/>
      <c r="M71" s="160"/>
      <c r="N71" s="81">
        <f>100-G71/H71*100</f>
        <v>15.453931065555309</v>
      </c>
      <c r="U71" s="120">
        <v>3501</v>
      </c>
      <c r="V71" s="120">
        <v>3501</v>
      </c>
      <c r="W71" s="120">
        <v>3501</v>
      </c>
      <c r="X71" s="120">
        <v>3501</v>
      </c>
    </row>
    <row r="72" spans="2:24" x14ac:dyDescent="0.2">
      <c r="B72" s="118" t="s">
        <v>107</v>
      </c>
      <c r="C72" s="119" t="s">
        <v>111</v>
      </c>
      <c r="D72" s="119">
        <v>3722</v>
      </c>
      <c r="E72" s="98">
        <v>4005</v>
      </c>
      <c r="F72" s="137">
        <v>3753</v>
      </c>
      <c r="G72" s="98">
        <v>3753</v>
      </c>
      <c r="H72" s="153">
        <v>4439</v>
      </c>
      <c r="I72" s="162">
        <v>4672</v>
      </c>
      <c r="J72" s="160">
        <f>+J71*O72/100</f>
        <v>4672</v>
      </c>
      <c r="K72" s="166">
        <v>5734</v>
      </c>
      <c r="L72" s="160"/>
      <c r="M72" s="160"/>
      <c r="N72" s="81">
        <f>+H72/H71*100</f>
        <v>100</v>
      </c>
      <c r="O72" s="81">
        <f>+I72/I71*100</f>
        <v>100</v>
      </c>
      <c r="P72" s="81">
        <f>+J72/J71*100</f>
        <v>100</v>
      </c>
      <c r="Q72" s="81">
        <f>+K72/K71*100</f>
        <v>95.012427506213754</v>
      </c>
      <c r="U72" s="120">
        <v>3501</v>
      </c>
      <c r="V72" s="120">
        <v>3501</v>
      </c>
      <c r="W72" s="120">
        <v>3501</v>
      </c>
      <c r="X72" s="120">
        <v>3501</v>
      </c>
    </row>
    <row r="73" spans="2:24" x14ac:dyDescent="0.2">
      <c r="B73" s="118" t="s">
        <v>107</v>
      </c>
      <c r="C73" s="119" t="s">
        <v>120</v>
      </c>
      <c r="D73" s="119">
        <v>2846</v>
      </c>
      <c r="E73" s="98">
        <v>3396</v>
      </c>
      <c r="F73" s="137">
        <v>3142</v>
      </c>
      <c r="G73" s="98">
        <v>3142</v>
      </c>
      <c r="H73" s="153">
        <v>3820</v>
      </c>
      <c r="I73" s="162">
        <v>3968</v>
      </c>
      <c r="J73" s="160">
        <f t="shared" ref="J73" si="3">+J71*J75/100</f>
        <v>3975.8719999999994</v>
      </c>
      <c r="K73" s="166">
        <v>5011</v>
      </c>
      <c r="L73" s="160"/>
      <c r="M73" s="160"/>
      <c r="U73" s="120">
        <v>2937</v>
      </c>
      <c r="V73" s="120">
        <v>2941</v>
      </c>
      <c r="W73" s="120">
        <v>2944</v>
      </c>
      <c r="X73" s="120">
        <v>2948</v>
      </c>
    </row>
    <row r="74" spans="2:24" x14ac:dyDescent="0.2">
      <c r="B74" s="118" t="s">
        <v>107</v>
      </c>
      <c r="C74" s="119" t="s">
        <v>121</v>
      </c>
      <c r="D74" s="119">
        <v>876</v>
      </c>
      <c r="E74" s="98">
        <v>609</v>
      </c>
      <c r="F74" s="137">
        <v>611</v>
      </c>
      <c r="G74" s="98">
        <v>611</v>
      </c>
      <c r="H74" s="153">
        <v>619</v>
      </c>
      <c r="I74" s="162">
        <f>+I71-I73</f>
        <v>704</v>
      </c>
      <c r="J74" s="160">
        <f t="shared" ref="J74" si="4">+J71-J73</f>
        <v>696.12800000000061</v>
      </c>
      <c r="K74" s="166">
        <v>723</v>
      </c>
      <c r="L74" s="160"/>
      <c r="M74" s="160"/>
      <c r="U74" s="120">
        <v>564</v>
      </c>
      <c r="V74" s="120">
        <v>560</v>
      </c>
      <c r="W74" s="120">
        <v>557</v>
      </c>
      <c r="X74" s="120">
        <v>553</v>
      </c>
    </row>
    <row r="75" spans="2:24" x14ac:dyDescent="0.2">
      <c r="B75" s="118" t="s">
        <v>165</v>
      </c>
      <c r="C75" s="119" t="s">
        <v>167</v>
      </c>
      <c r="D75" s="119">
        <v>76.5</v>
      </c>
      <c r="E75" s="98">
        <v>84.8</v>
      </c>
      <c r="F75" s="137">
        <v>83.8</v>
      </c>
      <c r="G75" s="98">
        <v>83.8</v>
      </c>
      <c r="H75" s="153">
        <v>86.1</v>
      </c>
      <c r="I75" s="163">
        <v>85</v>
      </c>
      <c r="J75" s="155">
        <f>+I75+0.1</f>
        <v>85.1</v>
      </c>
      <c r="K75" s="167">
        <v>83.1</v>
      </c>
      <c r="L75" s="155"/>
      <c r="M75" s="155"/>
      <c r="U75" s="98">
        <v>83.899999999999991</v>
      </c>
      <c r="V75" s="108">
        <v>83.999999999999986</v>
      </c>
      <c r="W75" s="108">
        <v>84.09999999999998</v>
      </c>
      <c r="X75" s="108">
        <v>84.199999999999974</v>
      </c>
    </row>
    <row r="76" spans="2:24" ht="25.5" x14ac:dyDescent="0.2">
      <c r="B76" s="118" t="s">
        <v>165</v>
      </c>
      <c r="C76" s="119" t="s">
        <v>168</v>
      </c>
      <c r="D76" s="119">
        <v>2.7</v>
      </c>
      <c r="E76" s="98">
        <v>2.1</v>
      </c>
      <c r="F76" s="137">
        <v>3.7</v>
      </c>
      <c r="G76" s="98">
        <v>3.7</v>
      </c>
      <c r="H76" s="153">
        <v>2.1</v>
      </c>
      <c r="I76" s="163">
        <v>2.2999999999999998</v>
      </c>
      <c r="J76" s="155">
        <f>+I76-0.1</f>
        <v>2.1999999999999997</v>
      </c>
      <c r="K76" s="167">
        <v>1.2</v>
      </c>
      <c r="L76" s="155"/>
      <c r="M76" s="155"/>
      <c r="U76" s="98">
        <v>3.6</v>
      </c>
      <c r="V76" s="108">
        <v>3.5</v>
      </c>
      <c r="W76" s="108">
        <v>3.4</v>
      </c>
      <c r="X76" s="108">
        <v>3.3</v>
      </c>
    </row>
    <row r="77" spans="2:24" ht="15" customHeight="1" x14ac:dyDescent="0.2">
      <c r="B77" s="106" t="s">
        <v>72</v>
      </c>
      <c r="C77" s="107"/>
      <c r="D77" s="107">
        <v>406650</v>
      </c>
      <c r="E77" s="108">
        <v>392232.5</v>
      </c>
      <c r="F77" s="125"/>
      <c r="G77" s="108">
        <v>553003</v>
      </c>
      <c r="H77" s="155"/>
      <c r="I77" s="155"/>
      <c r="J77" s="155"/>
      <c r="K77" s="155"/>
      <c r="L77" s="155"/>
      <c r="M77" s="155"/>
      <c r="U77" s="108">
        <v>571723.30000000005</v>
      </c>
      <c r="V77" s="108">
        <v>708796.60000000009</v>
      </c>
      <c r="W77" s="108">
        <v>742100.9</v>
      </c>
      <c r="X77" s="108">
        <v>775655.5</v>
      </c>
    </row>
    <row r="79" spans="2:24" x14ac:dyDescent="0.2">
      <c r="B79" s="83" t="s">
        <v>59</v>
      </c>
      <c r="C79" s="84" t="s">
        <v>96</v>
      </c>
      <c r="D79" s="85"/>
      <c r="V79" s="78"/>
      <c r="W79" s="78"/>
      <c r="X79" s="78"/>
    </row>
    <row r="80" spans="2:24" ht="25.5" x14ac:dyDescent="0.2">
      <c r="B80" s="83" t="s">
        <v>60</v>
      </c>
      <c r="C80" s="84">
        <v>102002</v>
      </c>
      <c r="D80" s="85"/>
      <c r="E80" s="78"/>
      <c r="F80" s="79"/>
      <c r="G80" s="78"/>
      <c r="H80" s="151"/>
      <c r="I80" s="151"/>
      <c r="J80" s="151"/>
      <c r="K80" s="151"/>
      <c r="L80" s="151"/>
      <c r="M80" s="151"/>
      <c r="U80" s="78"/>
      <c r="V80" s="78"/>
      <c r="W80" s="78"/>
      <c r="X80" s="78"/>
    </row>
    <row r="81" spans="2:24" x14ac:dyDescent="0.2">
      <c r="B81" s="83" t="s">
        <v>61</v>
      </c>
      <c r="C81" s="84" t="s">
        <v>100</v>
      </c>
      <c r="D81" s="85"/>
      <c r="E81" s="78"/>
      <c r="F81" s="79"/>
      <c r="G81" s="78"/>
      <c r="H81" s="151"/>
      <c r="I81" s="151"/>
      <c r="J81" s="151"/>
      <c r="K81" s="151"/>
      <c r="L81" s="151"/>
      <c r="M81" s="151"/>
      <c r="U81" s="78"/>
      <c r="V81" s="78"/>
      <c r="W81" s="78"/>
      <c r="X81" s="78"/>
    </row>
    <row r="82" spans="2:24" ht="26.25" customHeight="1" x14ac:dyDescent="0.2">
      <c r="B82" s="83" t="s">
        <v>62</v>
      </c>
      <c r="C82" s="84">
        <v>1080</v>
      </c>
      <c r="D82" s="93" t="s">
        <v>201</v>
      </c>
      <c r="E82" s="189" t="s">
        <v>63</v>
      </c>
      <c r="F82" s="190"/>
      <c r="G82" s="190"/>
      <c r="H82" s="190"/>
      <c r="I82" s="190"/>
      <c r="J82" s="190"/>
      <c r="K82" s="190"/>
      <c r="L82" s="190"/>
      <c r="M82" s="190"/>
      <c r="U82" s="81"/>
      <c r="V82" s="81"/>
      <c r="W82" s="81"/>
      <c r="X82" s="81"/>
    </row>
    <row r="83" spans="2:24" ht="15" customHeight="1" x14ac:dyDescent="0.2">
      <c r="B83" s="83" t="s">
        <v>64</v>
      </c>
      <c r="C83" s="84">
        <v>11005</v>
      </c>
      <c r="D83" s="183" t="s">
        <v>203</v>
      </c>
      <c r="E83" s="183" t="s">
        <v>65</v>
      </c>
      <c r="F83" s="192" t="s">
        <v>199</v>
      </c>
      <c r="G83" s="183" t="s">
        <v>204</v>
      </c>
      <c r="H83" s="201" t="s">
        <v>212</v>
      </c>
      <c r="I83" s="201" t="s">
        <v>223</v>
      </c>
      <c r="J83" s="201" t="s">
        <v>224</v>
      </c>
      <c r="K83" s="204" t="s">
        <v>215</v>
      </c>
      <c r="L83" s="201" t="s">
        <v>216</v>
      </c>
      <c r="M83" s="201" t="s">
        <v>225</v>
      </c>
      <c r="U83" s="183" t="s">
        <v>205</v>
      </c>
      <c r="V83" s="183" t="s">
        <v>209</v>
      </c>
      <c r="W83" s="183" t="s">
        <v>210</v>
      </c>
      <c r="X83" s="183" t="s">
        <v>211</v>
      </c>
    </row>
    <row r="84" spans="2:24" ht="38.25" x14ac:dyDescent="0.2">
      <c r="B84" s="94" t="s">
        <v>38</v>
      </c>
      <c r="C84" s="95" t="s">
        <v>115</v>
      </c>
      <c r="D84" s="184"/>
      <c r="E84" s="184"/>
      <c r="F84" s="193"/>
      <c r="G84" s="184"/>
      <c r="H84" s="202"/>
      <c r="I84" s="202"/>
      <c r="J84" s="202"/>
      <c r="K84" s="205"/>
      <c r="L84" s="202"/>
      <c r="M84" s="202"/>
      <c r="U84" s="184"/>
      <c r="V84" s="184"/>
      <c r="W84" s="184"/>
      <c r="X84" s="184"/>
    </row>
    <row r="85" spans="2:24" ht="51" x14ac:dyDescent="0.2">
      <c r="B85" s="94" t="s">
        <v>69</v>
      </c>
      <c r="C85" s="84" t="s">
        <v>104</v>
      </c>
      <c r="D85" s="184"/>
      <c r="E85" s="184"/>
      <c r="F85" s="193"/>
      <c r="G85" s="184"/>
      <c r="H85" s="202"/>
      <c r="I85" s="202"/>
      <c r="J85" s="202"/>
      <c r="K85" s="205"/>
      <c r="L85" s="202"/>
      <c r="M85" s="202"/>
      <c r="U85" s="184"/>
      <c r="V85" s="184"/>
      <c r="W85" s="184"/>
      <c r="X85" s="184"/>
    </row>
    <row r="86" spans="2:24" x14ac:dyDescent="0.2">
      <c r="B86" s="94" t="s">
        <v>40</v>
      </c>
      <c r="C86" s="84" t="s">
        <v>99</v>
      </c>
      <c r="D86" s="184"/>
      <c r="E86" s="184"/>
      <c r="F86" s="193"/>
      <c r="G86" s="184"/>
      <c r="H86" s="202"/>
      <c r="I86" s="202"/>
      <c r="J86" s="202"/>
      <c r="K86" s="205"/>
      <c r="L86" s="202"/>
      <c r="M86" s="202"/>
      <c r="U86" s="184"/>
      <c r="V86" s="184"/>
      <c r="W86" s="184"/>
      <c r="X86" s="184"/>
    </row>
    <row r="87" spans="2:24" ht="15" customHeight="1" x14ac:dyDescent="0.2">
      <c r="B87" s="84" t="s">
        <v>70</v>
      </c>
      <c r="C87" s="84" t="s">
        <v>114</v>
      </c>
      <c r="D87" s="184"/>
      <c r="E87" s="184"/>
      <c r="F87" s="193"/>
      <c r="G87" s="184"/>
      <c r="H87" s="202"/>
      <c r="I87" s="202"/>
      <c r="J87" s="202"/>
      <c r="K87" s="205"/>
      <c r="L87" s="202"/>
      <c r="M87" s="202"/>
      <c r="U87" s="184"/>
      <c r="V87" s="184"/>
      <c r="W87" s="184"/>
      <c r="X87" s="184"/>
    </row>
    <row r="88" spans="2:24" x14ac:dyDescent="0.2">
      <c r="B88" s="96"/>
      <c r="C88" s="97" t="s">
        <v>71</v>
      </c>
      <c r="D88" s="185"/>
      <c r="E88" s="185"/>
      <c r="F88" s="194"/>
      <c r="G88" s="185"/>
      <c r="H88" s="203"/>
      <c r="I88" s="203"/>
      <c r="J88" s="203"/>
      <c r="K88" s="206"/>
      <c r="L88" s="203"/>
      <c r="M88" s="203"/>
      <c r="U88" s="185"/>
      <c r="V88" s="185"/>
      <c r="W88" s="185"/>
      <c r="X88" s="185"/>
    </row>
    <row r="89" spans="2:24" x14ac:dyDescent="0.2">
      <c r="B89" s="118" t="s">
        <v>107</v>
      </c>
      <c r="C89" s="119" t="s">
        <v>110</v>
      </c>
      <c r="D89" s="119">
        <v>4988</v>
      </c>
      <c r="E89" s="120">
        <v>6667</v>
      </c>
      <c r="F89" s="121">
        <v>6642</v>
      </c>
      <c r="G89" s="120">
        <v>6642</v>
      </c>
      <c r="H89" s="160">
        <v>5897</v>
      </c>
      <c r="I89" s="162">
        <v>7740</v>
      </c>
      <c r="J89" s="160">
        <f>+I89</f>
        <v>7740</v>
      </c>
      <c r="K89" s="166">
        <v>8441</v>
      </c>
      <c r="L89" s="160"/>
      <c r="M89" s="160"/>
      <c r="N89" s="81">
        <f>100-G89/H89*100</f>
        <v>-12.633542479226719</v>
      </c>
      <c r="U89" s="120">
        <v>6617</v>
      </c>
      <c r="V89" s="120">
        <v>6617</v>
      </c>
      <c r="W89" s="120">
        <v>6617</v>
      </c>
      <c r="X89" s="120">
        <v>6617</v>
      </c>
    </row>
    <row r="90" spans="2:24" x14ac:dyDescent="0.2">
      <c r="B90" s="118" t="s">
        <v>107</v>
      </c>
      <c r="C90" s="119" t="s">
        <v>111</v>
      </c>
      <c r="D90" s="119">
        <v>4630</v>
      </c>
      <c r="E90" s="120">
        <v>6283</v>
      </c>
      <c r="F90" s="121">
        <v>6281</v>
      </c>
      <c r="G90" s="120">
        <v>6281</v>
      </c>
      <c r="H90" s="160">
        <v>5374</v>
      </c>
      <c r="I90" s="162">
        <v>6959</v>
      </c>
      <c r="J90" s="160">
        <f>+J89*O90/100</f>
        <v>7069.0258707817529</v>
      </c>
      <c r="K90" s="166">
        <v>7790</v>
      </c>
      <c r="L90" s="160"/>
      <c r="M90" s="160"/>
      <c r="N90" s="81">
        <f>+H90/H89*100+0.1</f>
        <v>91.231083601831443</v>
      </c>
      <c r="O90" s="81">
        <f>+N90+0.1</f>
        <v>91.331083601831438</v>
      </c>
      <c r="P90" s="81">
        <f>+O90+0.1</f>
        <v>91.431083601831432</v>
      </c>
      <c r="Q90" s="81">
        <f>+P90+0.1</f>
        <v>91.531083601831426</v>
      </c>
      <c r="U90" s="120">
        <v>6264</v>
      </c>
      <c r="V90" s="120">
        <v>6271</v>
      </c>
      <c r="W90" s="120">
        <v>6277</v>
      </c>
      <c r="X90" s="120">
        <v>6284</v>
      </c>
    </row>
    <row r="91" spans="2:24" x14ac:dyDescent="0.2">
      <c r="B91" s="118" t="s">
        <v>107</v>
      </c>
      <c r="C91" s="119" t="s">
        <v>120</v>
      </c>
      <c r="D91" s="119">
        <v>2231</v>
      </c>
      <c r="E91" s="120">
        <v>3644</v>
      </c>
      <c r="F91" s="121">
        <v>3148</v>
      </c>
      <c r="G91" s="120">
        <v>3148</v>
      </c>
      <c r="H91" s="160">
        <v>3167</v>
      </c>
      <c r="I91" s="162">
        <v>3778</v>
      </c>
      <c r="J91" s="160">
        <f t="shared" ref="J91" si="5">+J89*J93/100</f>
        <v>3784.86</v>
      </c>
      <c r="K91" s="166">
        <v>3564</v>
      </c>
      <c r="L91" s="160"/>
      <c r="M91" s="160"/>
      <c r="U91" s="120">
        <v>3136</v>
      </c>
      <c r="V91" s="120">
        <v>3143</v>
      </c>
      <c r="W91" s="120">
        <v>3150</v>
      </c>
      <c r="X91" s="120">
        <v>3156</v>
      </c>
    </row>
    <row r="92" spans="2:24" x14ac:dyDescent="0.2">
      <c r="B92" s="118" t="s">
        <v>107</v>
      </c>
      <c r="C92" s="119" t="s">
        <v>121</v>
      </c>
      <c r="D92" s="119">
        <v>2757</v>
      </c>
      <c r="E92" s="120">
        <v>3023</v>
      </c>
      <c r="F92" s="121">
        <v>3494</v>
      </c>
      <c r="G92" s="120">
        <v>3494</v>
      </c>
      <c r="H92" s="160">
        <v>2730</v>
      </c>
      <c r="I92" s="162">
        <v>3962</v>
      </c>
      <c r="J92" s="160">
        <f t="shared" ref="J92" si="6">+J89-J91</f>
        <v>3955.14</v>
      </c>
      <c r="K92" s="166">
        <v>4877</v>
      </c>
      <c r="L92" s="160"/>
      <c r="M92" s="160"/>
      <c r="U92" s="120">
        <v>3481</v>
      </c>
      <c r="V92" s="120">
        <v>3474</v>
      </c>
      <c r="W92" s="120">
        <v>3467</v>
      </c>
      <c r="X92" s="120">
        <v>3461</v>
      </c>
    </row>
    <row r="93" spans="2:24" x14ac:dyDescent="0.2">
      <c r="B93" s="118" t="s">
        <v>165</v>
      </c>
      <c r="C93" s="119" t="s">
        <v>167</v>
      </c>
      <c r="D93" s="119">
        <v>44.7</v>
      </c>
      <c r="E93" s="108">
        <v>54.7</v>
      </c>
      <c r="F93" s="125">
        <v>47.3</v>
      </c>
      <c r="G93" s="108">
        <v>47.3</v>
      </c>
      <c r="H93" s="155">
        <v>53.8</v>
      </c>
      <c r="I93" s="163">
        <v>48.8</v>
      </c>
      <c r="J93" s="155">
        <f>+I93+0.1</f>
        <v>48.9</v>
      </c>
      <c r="K93" s="167">
        <v>57.7</v>
      </c>
      <c r="L93" s="155"/>
      <c r="M93" s="155"/>
      <c r="U93" s="108">
        <v>47.4</v>
      </c>
      <c r="V93" s="108">
        <v>47.5</v>
      </c>
      <c r="W93" s="108">
        <v>47.6</v>
      </c>
      <c r="X93" s="108">
        <v>47.7</v>
      </c>
    </row>
    <row r="94" spans="2:24" ht="25.5" x14ac:dyDescent="0.2">
      <c r="B94" s="118" t="s">
        <v>165</v>
      </c>
      <c r="C94" s="119" t="s">
        <v>168</v>
      </c>
      <c r="D94" s="119">
        <v>9.3000000000000007</v>
      </c>
      <c r="E94" s="108">
        <v>3.2</v>
      </c>
      <c r="F94" s="125">
        <v>2.2999999999999998</v>
      </c>
      <c r="G94" s="108">
        <v>2.2999999999999998</v>
      </c>
      <c r="H94" s="155">
        <v>1.2</v>
      </c>
      <c r="I94" s="163">
        <v>1.9</v>
      </c>
      <c r="J94" s="155">
        <f>+I94-0.1</f>
        <v>1.7999999999999998</v>
      </c>
      <c r="K94" s="167">
        <v>2.4</v>
      </c>
      <c r="L94" s="155"/>
      <c r="M94" s="155"/>
      <c r="U94" s="108">
        <v>2.1999999999999997</v>
      </c>
      <c r="V94" s="108">
        <v>2.0999999999999996</v>
      </c>
      <c r="W94" s="108">
        <v>1.9999999999999996</v>
      </c>
      <c r="X94" s="108">
        <v>1.8999999999999995</v>
      </c>
    </row>
    <row r="95" spans="2:24" ht="15" customHeight="1" x14ac:dyDescent="0.2">
      <c r="B95" s="106" t="s">
        <v>72</v>
      </c>
      <c r="C95" s="107"/>
      <c r="D95" s="107">
        <v>208851.3</v>
      </c>
      <c r="E95" s="108">
        <v>254349.20000000004</v>
      </c>
      <c r="F95" s="125"/>
      <c r="G95" s="108">
        <v>321408.89999999997</v>
      </c>
      <c r="H95" s="155"/>
      <c r="I95" s="155"/>
      <c r="J95" s="155"/>
      <c r="K95" s="167"/>
      <c r="L95" s="155"/>
      <c r="M95" s="155"/>
      <c r="U95" s="108">
        <v>320905.60000000003</v>
      </c>
      <c r="V95" s="108">
        <v>401245.10000000003</v>
      </c>
      <c r="W95" s="108">
        <v>414576.50000000006</v>
      </c>
      <c r="X95" s="108">
        <v>439785.2</v>
      </c>
    </row>
    <row r="97" spans="2:24" x14ac:dyDescent="0.2">
      <c r="B97" s="83" t="s">
        <v>59</v>
      </c>
      <c r="C97" s="84" t="s">
        <v>96</v>
      </c>
      <c r="D97" s="85"/>
      <c r="V97" s="78"/>
      <c r="W97" s="78"/>
      <c r="X97" s="78"/>
    </row>
    <row r="98" spans="2:24" ht="25.5" x14ac:dyDescent="0.2">
      <c r="B98" s="83" t="s">
        <v>60</v>
      </c>
      <c r="C98" s="84">
        <v>102002</v>
      </c>
      <c r="D98" s="85"/>
      <c r="E98" s="78"/>
      <c r="F98" s="79"/>
      <c r="G98" s="78"/>
      <c r="H98" s="151"/>
      <c r="I98" s="151"/>
      <c r="J98" s="151"/>
      <c r="K98" s="151"/>
      <c r="L98" s="151"/>
      <c r="M98" s="151"/>
      <c r="U98" s="78"/>
      <c r="V98" s="78"/>
      <c r="W98" s="78"/>
      <c r="X98" s="78"/>
    </row>
    <row r="99" spans="2:24" x14ac:dyDescent="0.2">
      <c r="B99" s="83" t="s">
        <v>61</v>
      </c>
      <c r="C99" s="84" t="s">
        <v>100</v>
      </c>
      <c r="D99" s="85"/>
      <c r="E99" s="78"/>
      <c r="F99" s="79"/>
      <c r="G99" s="78"/>
      <c r="H99" s="151"/>
      <c r="I99" s="151"/>
      <c r="J99" s="151"/>
      <c r="K99" s="151"/>
      <c r="L99" s="151"/>
      <c r="M99" s="151"/>
      <c r="U99" s="78"/>
      <c r="V99" s="78"/>
      <c r="W99" s="78"/>
      <c r="X99" s="78"/>
    </row>
    <row r="100" spans="2:24" ht="26.25" customHeight="1" x14ac:dyDescent="0.2">
      <c r="B100" s="83" t="s">
        <v>62</v>
      </c>
      <c r="C100" s="84">
        <v>1080</v>
      </c>
      <c r="D100" s="93" t="s">
        <v>201</v>
      </c>
      <c r="E100" s="189" t="s">
        <v>63</v>
      </c>
      <c r="F100" s="190"/>
      <c r="G100" s="190"/>
      <c r="H100" s="190"/>
      <c r="I100" s="190"/>
      <c r="J100" s="190"/>
      <c r="K100" s="190"/>
      <c r="L100" s="190"/>
      <c r="M100" s="190"/>
      <c r="U100" s="81"/>
      <c r="V100" s="81"/>
      <c r="W100" s="81"/>
      <c r="X100" s="81"/>
    </row>
    <row r="101" spans="2:24" ht="15" customHeight="1" x14ac:dyDescent="0.2">
      <c r="B101" s="83" t="s">
        <v>64</v>
      </c>
      <c r="C101" s="84">
        <v>11006</v>
      </c>
      <c r="D101" s="183" t="s">
        <v>203</v>
      </c>
      <c r="E101" s="183" t="s">
        <v>65</v>
      </c>
      <c r="F101" s="192" t="s">
        <v>199</v>
      </c>
      <c r="G101" s="183" t="s">
        <v>204</v>
      </c>
      <c r="H101" s="201" t="s">
        <v>212</v>
      </c>
      <c r="I101" s="201" t="s">
        <v>223</v>
      </c>
      <c r="J101" s="201" t="s">
        <v>224</v>
      </c>
      <c r="K101" s="201" t="s">
        <v>215</v>
      </c>
      <c r="L101" s="201" t="s">
        <v>216</v>
      </c>
      <c r="M101" s="201" t="s">
        <v>225</v>
      </c>
      <c r="U101" s="183" t="s">
        <v>205</v>
      </c>
      <c r="V101" s="183" t="s">
        <v>209</v>
      </c>
      <c r="W101" s="183" t="s">
        <v>210</v>
      </c>
      <c r="X101" s="183" t="s">
        <v>211</v>
      </c>
    </row>
    <row r="102" spans="2:24" ht="38.25" x14ac:dyDescent="0.2">
      <c r="B102" s="94" t="s">
        <v>38</v>
      </c>
      <c r="C102" s="95" t="s">
        <v>117</v>
      </c>
      <c r="D102" s="184"/>
      <c r="E102" s="184"/>
      <c r="F102" s="193"/>
      <c r="G102" s="184"/>
      <c r="H102" s="202"/>
      <c r="I102" s="202"/>
      <c r="J102" s="202"/>
      <c r="K102" s="202"/>
      <c r="L102" s="202"/>
      <c r="M102" s="202"/>
      <c r="U102" s="184"/>
      <c r="V102" s="184"/>
      <c r="W102" s="184"/>
      <c r="X102" s="184"/>
    </row>
    <row r="103" spans="2:24" ht="51" x14ac:dyDescent="0.2">
      <c r="B103" s="94" t="s">
        <v>69</v>
      </c>
      <c r="C103" s="84" t="s">
        <v>104</v>
      </c>
      <c r="D103" s="184"/>
      <c r="E103" s="184"/>
      <c r="F103" s="193"/>
      <c r="G103" s="184"/>
      <c r="H103" s="202"/>
      <c r="I103" s="202"/>
      <c r="J103" s="202"/>
      <c r="K103" s="202"/>
      <c r="L103" s="202"/>
      <c r="M103" s="202"/>
      <c r="U103" s="184"/>
      <c r="V103" s="184"/>
      <c r="W103" s="184"/>
      <c r="X103" s="184"/>
    </row>
    <row r="104" spans="2:24" x14ac:dyDescent="0.2">
      <c r="B104" s="94" t="s">
        <v>40</v>
      </c>
      <c r="C104" s="84" t="s">
        <v>99</v>
      </c>
      <c r="D104" s="184"/>
      <c r="E104" s="184"/>
      <c r="F104" s="193"/>
      <c r="G104" s="184"/>
      <c r="H104" s="202"/>
      <c r="I104" s="202"/>
      <c r="J104" s="202"/>
      <c r="K104" s="202"/>
      <c r="L104" s="202"/>
      <c r="M104" s="202"/>
      <c r="U104" s="184"/>
      <c r="V104" s="184"/>
      <c r="W104" s="184"/>
      <c r="X104" s="184"/>
    </row>
    <row r="105" spans="2:24" ht="15" customHeight="1" x14ac:dyDescent="0.2">
      <c r="B105" s="84" t="s">
        <v>70</v>
      </c>
      <c r="C105" s="84" t="s">
        <v>116</v>
      </c>
      <c r="D105" s="184"/>
      <c r="E105" s="184"/>
      <c r="F105" s="193"/>
      <c r="G105" s="184"/>
      <c r="H105" s="202"/>
      <c r="I105" s="202"/>
      <c r="J105" s="202"/>
      <c r="K105" s="202"/>
      <c r="L105" s="202"/>
      <c r="M105" s="202"/>
      <c r="U105" s="184"/>
      <c r="V105" s="184"/>
      <c r="W105" s="184"/>
      <c r="X105" s="184"/>
    </row>
    <row r="106" spans="2:24" x14ac:dyDescent="0.2">
      <c r="B106" s="96"/>
      <c r="C106" s="97" t="s">
        <v>71</v>
      </c>
      <c r="D106" s="185"/>
      <c r="E106" s="185"/>
      <c r="F106" s="194"/>
      <c r="G106" s="185"/>
      <c r="H106" s="203"/>
      <c r="I106" s="203"/>
      <c r="J106" s="203"/>
      <c r="K106" s="203"/>
      <c r="L106" s="203"/>
      <c r="M106" s="203"/>
      <c r="U106" s="185"/>
      <c r="V106" s="185"/>
      <c r="W106" s="185"/>
      <c r="X106" s="185"/>
    </row>
    <row r="107" spans="2:24" ht="25.5" x14ac:dyDescent="0.2">
      <c r="B107" s="84" t="s">
        <v>107</v>
      </c>
      <c r="C107" s="95" t="s">
        <v>118</v>
      </c>
      <c r="D107" s="95">
        <v>23095</v>
      </c>
      <c r="E107" s="120">
        <v>21750</v>
      </c>
      <c r="F107" s="131">
        <v>17977</v>
      </c>
      <c r="G107" s="120">
        <v>17977</v>
      </c>
      <c r="H107" s="160">
        <v>18130</v>
      </c>
      <c r="I107" s="162">
        <v>22560</v>
      </c>
      <c r="J107" s="160">
        <f>+I107</f>
        <v>22560</v>
      </c>
      <c r="K107" s="164">
        <v>17847</v>
      </c>
      <c r="L107" s="160"/>
      <c r="M107" s="160"/>
      <c r="N107" s="81">
        <f>100-G107/H107*100</f>
        <v>0.84390512961941511</v>
      </c>
      <c r="U107" s="120">
        <v>14204</v>
      </c>
      <c r="V107" s="120">
        <v>14204</v>
      </c>
      <c r="W107" s="120">
        <v>14204</v>
      </c>
      <c r="X107" s="120">
        <v>14204</v>
      </c>
    </row>
    <row r="108" spans="2:24" x14ac:dyDescent="0.2">
      <c r="B108" s="84" t="s">
        <v>107</v>
      </c>
      <c r="C108" s="95" t="s">
        <v>119</v>
      </c>
      <c r="D108" s="95">
        <v>20967</v>
      </c>
      <c r="E108" s="120">
        <v>19833</v>
      </c>
      <c r="F108" s="131">
        <v>15113</v>
      </c>
      <c r="G108" s="120">
        <v>15113</v>
      </c>
      <c r="H108" s="160">
        <v>14224</v>
      </c>
      <c r="I108" s="162">
        <v>20273</v>
      </c>
      <c r="J108" s="160">
        <f>+J107*O108/100</f>
        <v>17744.703011583009</v>
      </c>
      <c r="K108" s="164">
        <v>15688</v>
      </c>
      <c r="L108" s="160"/>
      <c r="M108" s="160"/>
      <c r="N108" s="81">
        <f>+H108/H107*100+0.1</f>
        <v>78.555598455598442</v>
      </c>
      <c r="O108" s="81">
        <f>+N108+0.1</f>
        <v>78.655598455598437</v>
      </c>
      <c r="P108" s="81">
        <f>+O108+0.1</f>
        <v>78.755598455598431</v>
      </c>
      <c r="Q108" s="81">
        <f>+P108+0.1</f>
        <v>78.855598455598425</v>
      </c>
      <c r="U108" s="120">
        <v>11955</v>
      </c>
      <c r="V108" s="120">
        <v>11970</v>
      </c>
      <c r="W108" s="120">
        <v>11984</v>
      </c>
      <c r="X108" s="120">
        <v>11998</v>
      </c>
    </row>
    <row r="109" spans="2:24" x14ac:dyDescent="0.2">
      <c r="B109" s="84" t="s">
        <v>107</v>
      </c>
      <c r="C109" s="95" t="s">
        <v>120</v>
      </c>
      <c r="D109" s="95">
        <v>15425</v>
      </c>
      <c r="E109" s="120">
        <v>16402</v>
      </c>
      <c r="F109" s="131">
        <v>12469</v>
      </c>
      <c r="G109" s="120">
        <v>12469</v>
      </c>
      <c r="H109" s="160">
        <v>11001</v>
      </c>
      <c r="I109" s="162">
        <v>14599</v>
      </c>
      <c r="J109" s="160">
        <f t="shared" ref="J109" si="7">+J107*J111/100</f>
        <v>14618.88</v>
      </c>
      <c r="K109" s="164">
        <v>9920</v>
      </c>
      <c r="L109" s="160"/>
      <c r="M109" s="160"/>
      <c r="U109" s="120">
        <v>9872</v>
      </c>
      <c r="V109" s="120">
        <v>9886</v>
      </c>
      <c r="W109" s="120">
        <v>9900</v>
      </c>
      <c r="X109" s="120">
        <v>9914</v>
      </c>
    </row>
    <row r="110" spans="2:24" x14ac:dyDescent="0.2">
      <c r="B110" s="84" t="s">
        <v>107</v>
      </c>
      <c r="C110" s="95" t="s">
        <v>121</v>
      </c>
      <c r="D110" s="95">
        <v>7670</v>
      </c>
      <c r="E110" s="120">
        <v>5348</v>
      </c>
      <c r="F110" s="131">
        <v>5508</v>
      </c>
      <c r="G110" s="120">
        <v>5508</v>
      </c>
      <c r="H110" s="160">
        <v>7129</v>
      </c>
      <c r="I110" s="162">
        <v>7961</v>
      </c>
      <c r="J110" s="160">
        <f t="shared" ref="J110" si="8">+J107-J109</f>
        <v>7941.1200000000008</v>
      </c>
      <c r="K110" s="164">
        <v>7927</v>
      </c>
      <c r="L110" s="160"/>
      <c r="M110" s="160"/>
      <c r="U110" s="120">
        <v>4332</v>
      </c>
      <c r="V110" s="120">
        <v>4318</v>
      </c>
      <c r="W110" s="120">
        <v>4304</v>
      </c>
      <c r="X110" s="120">
        <v>4290</v>
      </c>
    </row>
    <row r="111" spans="2:24" x14ac:dyDescent="0.2">
      <c r="B111" s="84" t="s">
        <v>165</v>
      </c>
      <c r="C111" s="95" t="s">
        <v>167</v>
      </c>
      <c r="D111" s="95">
        <v>66.8</v>
      </c>
      <c r="E111" s="108">
        <v>75.400000000000006</v>
      </c>
      <c r="F111" s="135">
        <v>69.400000000000006</v>
      </c>
      <c r="G111" s="108">
        <v>69.400000000000006</v>
      </c>
      <c r="H111" s="155">
        <v>60.6</v>
      </c>
      <c r="I111" s="163">
        <v>64.7</v>
      </c>
      <c r="J111" s="155">
        <f>+I111+0.1</f>
        <v>64.8</v>
      </c>
      <c r="K111" s="165">
        <v>55.6</v>
      </c>
      <c r="L111" s="155"/>
      <c r="M111" s="155"/>
      <c r="U111" s="108">
        <v>69.5</v>
      </c>
      <c r="V111" s="108">
        <v>69.599999999999994</v>
      </c>
      <c r="W111" s="108">
        <v>69.699999999999989</v>
      </c>
      <c r="X111" s="108">
        <v>69.799999999999983</v>
      </c>
    </row>
    <row r="112" spans="2:24" ht="25.5" x14ac:dyDescent="0.2">
      <c r="B112" s="84" t="s">
        <v>165</v>
      </c>
      <c r="C112" s="95" t="s">
        <v>168</v>
      </c>
      <c r="D112" s="95">
        <v>3.7</v>
      </c>
      <c r="E112" s="108">
        <v>7.6</v>
      </c>
      <c r="F112" s="135">
        <v>13.9</v>
      </c>
      <c r="G112" s="108">
        <v>13.9</v>
      </c>
      <c r="H112" s="155">
        <v>11.4</v>
      </c>
      <c r="I112" s="163">
        <v>6.5</v>
      </c>
      <c r="J112" s="155">
        <f>+I112-0.1</f>
        <v>6.4</v>
      </c>
      <c r="K112" s="165">
        <v>5.8</v>
      </c>
      <c r="L112" s="155"/>
      <c r="M112" s="155"/>
      <c r="U112" s="108">
        <v>13.8</v>
      </c>
      <c r="V112" s="108">
        <v>13.700000000000001</v>
      </c>
      <c r="W112" s="108">
        <v>13.600000000000001</v>
      </c>
      <c r="X112" s="108">
        <v>13.500000000000002</v>
      </c>
    </row>
    <row r="113" spans="2:24" ht="15" customHeight="1" x14ac:dyDescent="0.2">
      <c r="B113" s="106" t="s">
        <v>72</v>
      </c>
      <c r="C113" s="107"/>
      <c r="D113" s="107">
        <v>607070.9</v>
      </c>
      <c r="E113" s="108">
        <v>544583.9</v>
      </c>
      <c r="F113" s="109"/>
      <c r="G113" s="108">
        <v>680149.7</v>
      </c>
      <c r="H113" s="155"/>
      <c r="I113" s="155"/>
      <c r="J113" s="155"/>
      <c r="K113" s="155"/>
      <c r="L113" s="155"/>
      <c r="M113" s="155"/>
      <c r="U113" s="108">
        <v>718004.2</v>
      </c>
      <c r="V113" s="108">
        <v>1001604.1</v>
      </c>
      <c r="W113" s="108">
        <v>1044199.2000000001</v>
      </c>
      <c r="X113" s="108">
        <v>1086662.6000000001</v>
      </c>
    </row>
    <row r="115" spans="2:24" x14ac:dyDescent="0.2">
      <c r="B115" s="83" t="s">
        <v>59</v>
      </c>
      <c r="C115" s="84" t="s">
        <v>96</v>
      </c>
      <c r="D115" s="85"/>
      <c r="V115" s="78"/>
      <c r="W115" s="78"/>
      <c r="X115" s="78"/>
    </row>
    <row r="116" spans="2:24" ht="25.5" x14ac:dyDescent="0.2">
      <c r="B116" s="83" t="s">
        <v>60</v>
      </c>
      <c r="C116" s="84">
        <v>102002</v>
      </c>
      <c r="D116" s="85"/>
      <c r="E116" s="78"/>
      <c r="F116" s="79"/>
      <c r="G116" s="78"/>
      <c r="H116" s="151"/>
      <c r="I116" s="151"/>
      <c r="J116" s="151"/>
      <c r="K116" s="151"/>
      <c r="L116" s="151"/>
      <c r="M116" s="151"/>
      <c r="U116" s="78"/>
      <c r="V116" s="78"/>
      <c r="W116" s="78"/>
      <c r="X116" s="78"/>
    </row>
    <row r="117" spans="2:24" x14ac:dyDescent="0.2">
      <c r="B117" s="83" t="s">
        <v>61</v>
      </c>
      <c r="C117" s="84" t="s">
        <v>100</v>
      </c>
      <c r="D117" s="85"/>
      <c r="E117" s="78"/>
      <c r="F117" s="79"/>
      <c r="G117" s="78"/>
      <c r="H117" s="151"/>
      <c r="I117" s="151"/>
      <c r="J117" s="151"/>
      <c r="K117" s="151"/>
      <c r="L117" s="151"/>
      <c r="M117" s="151"/>
      <c r="U117" s="78"/>
      <c r="V117" s="78"/>
      <c r="W117" s="78"/>
      <c r="X117" s="78"/>
    </row>
    <row r="118" spans="2:24" ht="26.25" customHeight="1" x14ac:dyDescent="0.2">
      <c r="B118" s="83" t="s">
        <v>62</v>
      </c>
      <c r="C118" s="84">
        <v>1080</v>
      </c>
      <c r="D118" s="93" t="s">
        <v>201</v>
      </c>
      <c r="E118" s="189" t="s">
        <v>63</v>
      </c>
      <c r="F118" s="190"/>
      <c r="G118" s="190"/>
      <c r="H118" s="190"/>
      <c r="I118" s="190"/>
      <c r="J118" s="190"/>
      <c r="K118" s="190"/>
      <c r="L118" s="190"/>
      <c r="M118" s="190"/>
      <c r="U118" s="81"/>
      <c r="V118" s="81"/>
      <c r="W118" s="81"/>
      <c r="X118" s="81"/>
    </row>
    <row r="119" spans="2:24" ht="15" customHeight="1" x14ac:dyDescent="0.2">
      <c r="B119" s="83" t="s">
        <v>64</v>
      </c>
      <c r="C119" s="84">
        <v>11007</v>
      </c>
      <c r="D119" s="183" t="s">
        <v>203</v>
      </c>
      <c r="E119" s="183" t="s">
        <v>65</v>
      </c>
      <c r="F119" s="192" t="s">
        <v>199</v>
      </c>
      <c r="G119" s="183" t="s">
        <v>204</v>
      </c>
      <c r="H119" s="201" t="s">
        <v>212</v>
      </c>
      <c r="I119" s="201" t="s">
        <v>223</v>
      </c>
      <c r="J119" s="201" t="s">
        <v>224</v>
      </c>
      <c r="K119" s="201" t="s">
        <v>215</v>
      </c>
      <c r="L119" s="201" t="s">
        <v>216</v>
      </c>
      <c r="M119" s="201" t="s">
        <v>225</v>
      </c>
      <c r="U119" s="183" t="s">
        <v>205</v>
      </c>
      <c r="V119" s="183" t="s">
        <v>209</v>
      </c>
      <c r="W119" s="183" t="s">
        <v>210</v>
      </c>
      <c r="X119" s="183" t="s">
        <v>211</v>
      </c>
    </row>
    <row r="120" spans="2:24" ht="51" x14ac:dyDescent="0.2">
      <c r="B120" s="94" t="s">
        <v>38</v>
      </c>
      <c r="C120" s="95" t="s">
        <v>123</v>
      </c>
      <c r="D120" s="184"/>
      <c r="E120" s="184"/>
      <c r="F120" s="193"/>
      <c r="G120" s="184"/>
      <c r="H120" s="202"/>
      <c r="I120" s="202"/>
      <c r="J120" s="202"/>
      <c r="K120" s="202"/>
      <c r="L120" s="202"/>
      <c r="M120" s="202"/>
      <c r="U120" s="184"/>
      <c r="V120" s="184"/>
      <c r="W120" s="184"/>
      <c r="X120" s="184"/>
    </row>
    <row r="121" spans="2:24" ht="51" x14ac:dyDescent="0.2">
      <c r="B121" s="94" t="s">
        <v>69</v>
      </c>
      <c r="C121" s="84" t="s">
        <v>104</v>
      </c>
      <c r="D121" s="184"/>
      <c r="E121" s="184"/>
      <c r="F121" s="193"/>
      <c r="G121" s="184"/>
      <c r="H121" s="202"/>
      <c r="I121" s="202"/>
      <c r="J121" s="202"/>
      <c r="K121" s="202"/>
      <c r="L121" s="202"/>
      <c r="M121" s="202"/>
      <c r="U121" s="184"/>
      <c r="V121" s="184"/>
      <c r="W121" s="184"/>
      <c r="X121" s="184"/>
    </row>
    <row r="122" spans="2:24" x14ac:dyDescent="0.2">
      <c r="B122" s="94" t="s">
        <v>40</v>
      </c>
      <c r="C122" s="84" t="s">
        <v>99</v>
      </c>
      <c r="D122" s="184"/>
      <c r="E122" s="184"/>
      <c r="F122" s="193"/>
      <c r="G122" s="184"/>
      <c r="H122" s="202"/>
      <c r="I122" s="202"/>
      <c r="J122" s="202"/>
      <c r="K122" s="202"/>
      <c r="L122" s="202"/>
      <c r="M122" s="202"/>
      <c r="U122" s="184"/>
      <c r="V122" s="184"/>
      <c r="W122" s="184"/>
      <c r="X122" s="184"/>
    </row>
    <row r="123" spans="2:24" ht="25.5" x14ac:dyDescent="0.2">
      <c r="B123" s="84" t="s">
        <v>70</v>
      </c>
      <c r="C123" s="84" t="s">
        <v>122</v>
      </c>
      <c r="D123" s="184"/>
      <c r="E123" s="184"/>
      <c r="F123" s="193"/>
      <c r="G123" s="184"/>
      <c r="H123" s="202"/>
      <c r="I123" s="202"/>
      <c r="J123" s="202"/>
      <c r="K123" s="202"/>
      <c r="L123" s="202"/>
      <c r="M123" s="202"/>
      <c r="U123" s="184"/>
      <c r="V123" s="184"/>
      <c r="W123" s="184"/>
      <c r="X123" s="184"/>
    </row>
    <row r="124" spans="2:24" x14ac:dyDescent="0.2">
      <c r="B124" s="96"/>
      <c r="C124" s="97" t="s">
        <v>71</v>
      </c>
      <c r="D124" s="185"/>
      <c r="E124" s="185"/>
      <c r="F124" s="194"/>
      <c r="G124" s="185"/>
      <c r="H124" s="203"/>
      <c r="I124" s="203"/>
      <c r="J124" s="203"/>
      <c r="K124" s="203"/>
      <c r="L124" s="203"/>
      <c r="M124" s="203"/>
      <c r="U124" s="185"/>
      <c r="V124" s="185"/>
      <c r="W124" s="185"/>
      <c r="X124" s="185"/>
    </row>
    <row r="125" spans="2:24" ht="25.5" x14ac:dyDescent="0.2">
      <c r="B125" s="84" t="s">
        <v>107</v>
      </c>
      <c r="C125" s="95" t="s">
        <v>118</v>
      </c>
      <c r="D125" s="95">
        <v>113495</v>
      </c>
      <c r="E125" s="120">
        <v>103042</v>
      </c>
      <c r="F125" s="131">
        <v>118869</v>
      </c>
      <c r="G125" s="120">
        <v>118869</v>
      </c>
      <c r="H125" s="160">
        <v>120011</v>
      </c>
      <c r="I125" s="162">
        <v>150778</v>
      </c>
      <c r="J125" s="160">
        <f>+I125</f>
        <v>150778</v>
      </c>
      <c r="K125" s="160"/>
      <c r="L125" s="160"/>
      <c r="M125" s="160"/>
      <c r="N125" s="81">
        <f>100-G125/H125*100</f>
        <v>0.95157943855146243</v>
      </c>
      <c r="U125" s="120">
        <v>134696</v>
      </c>
      <c r="V125" s="120">
        <v>134696</v>
      </c>
      <c r="W125" s="120">
        <v>134696</v>
      </c>
      <c r="X125" s="120">
        <v>134696</v>
      </c>
    </row>
    <row r="126" spans="2:24" x14ac:dyDescent="0.2">
      <c r="B126" s="84" t="s">
        <v>107</v>
      </c>
      <c r="C126" s="95" t="s">
        <v>119</v>
      </c>
      <c r="D126" s="95">
        <v>100410</v>
      </c>
      <c r="E126" s="120">
        <v>87179</v>
      </c>
      <c r="F126" s="131">
        <v>84202</v>
      </c>
      <c r="G126" s="120">
        <v>84202</v>
      </c>
      <c r="H126" s="160">
        <v>107869</v>
      </c>
      <c r="I126" s="162">
        <v>128290</v>
      </c>
      <c r="J126" s="160">
        <f>+J125*O126/100</f>
        <v>135824.73372537515</v>
      </c>
      <c r="K126" s="160"/>
      <c r="L126" s="160"/>
      <c r="M126" s="160"/>
      <c r="N126" s="81">
        <f>+H126/H125*100+0.1</f>
        <v>89.982594095541245</v>
      </c>
      <c r="O126" s="81">
        <f>+N126+0.1</f>
        <v>90.082594095541239</v>
      </c>
      <c r="P126" s="81">
        <f>+O126+0.1</f>
        <v>90.182594095541234</v>
      </c>
      <c r="Q126" s="81">
        <f>+P126+0.1</f>
        <v>90.282594095541228</v>
      </c>
      <c r="U126" s="120">
        <v>95548</v>
      </c>
      <c r="V126" s="120">
        <v>95683</v>
      </c>
      <c r="W126" s="120">
        <v>95817</v>
      </c>
      <c r="X126" s="120">
        <v>95952</v>
      </c>
    </row>
    <row r="127" spans="2:24" x14ac:dyDescent="0.2">
      <c r="B127" s="84" t="s">
        <v>107</v>
      </c>
      <c r="C127" s="95" t="s">
        <v>120</v>
      </c>
      <c r="D127" s="95">
        <v>85186</v>
      </c>
      <c r="E127" s="120">
        <v>74468</v>
      </c>
      <c r="F127" s="131">
        <v>84036</v>
      </c>
      <c r="G127" s="120">
        <v>84036</v>
      </c>
      <c r="H127" s="160">
        <v>94110</v>
      </c>
      <c r="I127" s="162">
        <v>112183</v>
      </c>
      <c r="J127" s="160">
        <f t="shared" ref="J127" si="9">+J125*J129/100</f>
        <v>112480.38799999999</v>
      </c>
      <c r="K127" s="160"/>
      <c r="L127" s="160"/>
      <c r="M127" s="160"/>
      <c r="U127" s="120">
        <v>95365</v>
      </c>
      <c r="V127" s="120">
        <v>95499</v>
      </c>
      <c r="W127" s="120">
        <v>95634</v>
      </c>
      <c r="X127" s="120">
        <v>95769</v>
      </c>
    </row>
    <row r="128" spans="2:24" x14ac:dyDescent="0.2">
      <c r="B128" s="84" t="s">
        <v>107</v>
      </c>
      <c r="C128" s="95" t="s">
        <v>121</v>
      </c>
      <c r="D128" s="95">
        <v>28309</v>
      </c>
      <c r="E128" s="120">
        <v>28574</v>
      </c>
      <c r="F128" s="131">
        <v>34833</v>
      </c>
      <c r="G128" s="120">
        <v>34833</v>
      </c>
      <c r="H128" s="160">
        <v>25901</v>
      </c>
      <c r="I128" s="162">
        <f>+I125-I127</f>
        <v>38595</v>
      </c>
      <c r="J128" s="160">
        <f t="shared" ref="J128" si="10">+J125-J127</f>
        <v>38297.612000000008</v>
      </c>
      <c r="K128" s="160"/>
      <c r="L128" s="160"/>
      <c r="M128" s="160"/>
      <c r="U128" s="120">
        <v>39331</v>
      </c>
      <c r="V128" s="120">
        <v>39197</v>
      </c>
      <c r="W128" s="120">
        <v>39062</v>
      </c>
      <c r="X128" s="120">
        <v>38927</v>
      </c>
    </row>
    <row r="129" spans="2:24" x14ac:dyDescent="0.2">
      <c r="B129" s="84" t="s">
        <v>165</v>
      </c>
      <c r="C129" s="95" t="s">
        <v>167</v>
      </c>
      <c r="D129" s="95">
        <v>75.099999999999994</v>
      </c>
      <c r="E129" s="108">
        <v>72.3</v>
      </c>
      <c r="F129" s="135">
        <v>70.7</v>
      </c>
      <c r="G129" s="108">
        <v>70.7</v>
      </c>
      <c r="H129" s="155">
        <v>78.400000000000006</v>
      </c>
      <c r="I129" s="163">
        <v>74.5</v>
      </c>
      <c r="J129" s="155">
        <f>+I129+0.1</f>
        <v>74.599999999999994</v>
      </c>
      <c r="K129" s="155"/>
      <c r="L129" s="155"/>
      <c r="M129" s="155"/>
      <c r="U129" s="108">
        <v>70.8</v>
      </c>
      <c r="V129" s="108">
        <v>70.899999999999991</v>
      </c>
      <c r="W129" s="108">
        <v>70.999999999999986</v>
      </c>
      <c r="X129" s="108">
        <v>71.09999999999998</v>
      </c>
    </row>
    <row r="130" spans="2:24" ht="25.5" x14ac:dyDescent="0.2">
      <c r="B130" s="84" t="s">
        <v>165</v>
      </c>
      <c r="C130" s="95" t="s">
        <v>168</v>
      </c>
      <c r="D130" s="95">
        <v>2.6</v>
      </c>
      <c r="E130" s="108">
        <v>1.7</v>
      </c>
      <c r="F130" s="135">
        <v>1.5</v>
      </c>
      <c r="G130" s="108">
        <v>1.5</v>
      </c>
      <c r="H130" s="155">
        <v>0.9</v>
      </c>
      <c r="I130" s="163">
        <v>0.7</v>
      </c>
      <c r="J130" s="155">
        <f>+I130-0.1</f>
        <v>0.6</v>
      </c>
      <c r="K130" s="155"/>
      <c r="L130" s="155"/>
      <c r="M130" s="155"/>
      <c r="U130" s="108">
        <v>1.4</v>
      </c>
      <c r="V130" s="108">
        <v>1.2999999999999998</v>
      </c>
      <c r="W130" s="108">
        <v>1.1999999999999997</v>
      </c>
      <c r="X130" s="108">
        <v>1.0999999999999996</v>
      </c>
    </row>
    <row r="131" spans="2:24" ht="15" customHeight="1" x14ac:dyDescent="0.2">
      <c r="B131" s="106" t="s">
        <v>72</v>
      </c>
      <c r="C131" s="107"/>
      <c r="D131" s="107">
        <v>1776792.7</v>
      </c>
      <c r="E131" s="108">
        <v>1737844.2</v>
      </c>
      <c r="F131" s="125"/>
      <c r="G131" s="108">
        <v>2084289.3999999997</v>
      </c>
      <c r="H131" s="155"/>
      <c r="I131" s="155"/>
      <c r="J131" s="155"/>
      <c r="K131" s="155"/>
      <c r="L131" s="155"/>
      <c r="M131" s="155"/>
      <c r="U131" s="108">
        <v>2174364.5000000005</v>
      </c>
      <c r="V131" s="108">
        <v>3099489.8</v>
      </c>
      <c r="W131" s="108">
        <v>3217675.4</v>
      </c>
      <c r="X131" s="108">
        <v>3346865.4000000004</v>
      </c>
    </row>
    <row r="133" spans="2:24" x14ac:dyDescent="0.2">
      <c r="B133" s="83" t="s">
        <v>59</v>
      </c>
      <c r="C133" s="84" t="s">
        <v>96</v>
      </c>
      <c r="D133" s="85"/>
      <c r="V133" s="78"/>
      <c r="W133" s="78"/>
      <c r="X133" s="78"/>
    </row>
    <row r="134" spans="2:24" ht="25.5" x14ac:dyDescent="0.2">
      <c r="B134" s="83" t="s">
        <v>60</v>
      </c>
      <c r="C134" s="84">
        <v>102002</v>
      </c>
      <c r="D134" s="85"/>
      <c r="E134" s="78"/>
      <c r="F134" s="79"/>
      <c r="G134" s="78"/>
      <c r="H134" s="151"/>
      <c r="I134" s="151"/>
      <c r="J134" s="151"/>
      <c r="K134" s="151"/>
      <c r="L134" s="151"/>
      <c r="M134" s="151"/>
      <c r="U134" s="78"/>
      <c r="V134" s="78"/>
      <c r="W134" s="78"/>
      <c r="X134" s="78"/>
    </row>
    <row r="135" spans="2:24" x14ac:dyDescent="0.2">
      <c r="B135" s="83" t="s">
        <v>61</v>
      </c>
      <c r="C135" s="84" t="s">
        <v>100</v>
      </c>
      <c r="D135" s="85"/>
      <c r="E135" s="78"/>
      <c r="F135" s="79"/>
      <c r="G135" s="78"/>
      <c r="H135" s="151"/>
      <c r="I135" s="151"/>
      <c r="J135" s="151"/>
      <c r="K135" s="151"/>
      <c r="L135" s="151"/>
      <c r="M135" s="151"/>
      <c r="U135" s="78"/>
      <c r="V135" s="78"/>
      <c r="W135" s="78"/>
      <c r="X135" s="78"/>
    </row>
    <row r="136" spans="2:24" ht="26.25" customHeight="1" x14ac:dyDescent="0.2">
      <c r="B136" s="83" t="s">
        <v>62</v>
      </c>
      <c r="C136" s="84">
        <v>1080</v>
      </c>
      <c r="D136" s="93" t="s">
        <v>201</v>
      </c>
      <c r="E136" s="189" t="s">
        <v>63</v>
      </c>
      <c r="F136" s="190"/>
      <c r="G136" s="190"/>
      <c r="H136" s="190"/>
      <c r="I136" s="190"/>
      <c r="J136" s="190"/>
      <c r="K136" s="190"/>
      <c r="L136" s="190"/>
      <c r="M136" s="190"/>
      <c r="U136" s="81"/>
      <c r="V136" s="81"/>
      <c r="W136" s="81"/>
      <c r="X136" s="81"/>
    </row>
    <row r="137" spans="2:24" ht="15" customHeight="1" x14ac:dyDescent="0.2">
      <c r="B137" s="83" t="s">
        <v>64</v>
      </c>
      <c r="C137" s="84">
        <v>11008</v>
      </c>
      <c r="D137" s="183" t="s">
        <v>203</v>
      </c>
      <c r="E137" s="183" t="s">
        <v>65</v>
      </c>
      <c r="F137" s="192" t="s">
        <v>199</v>
      </c>
      <c r="G137" s="183" t="s">
        <v>204</v>
      </c>
      <c r="H137" s="201" t="s">
        <v>212</v>
      </c>
      <c r="I137" s="201" t="s">
        <v>223</v>
      </c>
      <c r="J137" s="201" t="s">
        <v>224</v>
      </c>
      <c r="K137" s="201" t="s">
        <v>215</v>
      </c>
      <c r="L137" s="201" t="s">
        <v>216</v>
      </c>
      <c r="M137" s="201" t="s">
        <v>225</v>
      </c>
      <c r="U137" s="183" t="s">
        <v>205</v>
      </c>
      <c r="V137" s="183" t="s">
        <v>209</v>
      </c>
      <c r="W137" s="183" t="s">
        <v>210</v>
      </c>
      <c r="X137" s="183" t="s">
        <v>211</v>
      </c>
    </row>
    <row r="138" spans="2:24" ht="63.75" x14ac:dyDescent="0.2">
      <c r="B138" s="94" t="s">
        <v>38</v>
      </c>
      <c r="C138" s="95" t="s">
        <v>125</v>
      </c>
      <c r="D138" s="184"/>
      <c r="E138" s="184"/>
      <c r="F138" s="193"/>
      <c r="G138" s="184"/>
      <c r="H138" s="202"/>
      <c r="I138" s="202"/>
      <c r="J138" s="202"/>
      <c r="K138" s="202"/>
      <c r="L138" s="202"/>
      <c r="M138" s="202"/>
      <c r="U138" s="184"/>
      <c r="V138" s="184"/>
      <c r="W138" s="184"/>
      <c r="X138" s="184"/>
    </row>
    <row r="139" spans="2:24" ht="51" x14ac:dyDescent="0.2">
      <c r="B139" s="94" t="s">
        <v>69</v>
      </c>
      <c r="C139" s="84" t="s">
        <v>104</v>
      </c>
      <c r="D139" s="184"/>
      <c r="E139" s="184"/>
      <c r="F139" s="193"/>
      <c r="G139" s="184"/>
      <c r="H139" s="202"/>
      <c r="I139" s="202"/>
      <c r="J139" s="202"/>
      <c r="K139" s="202"/>
      <c r="L139" s="202"/>
      <c r="M139" s="202"/>
      <c r="U139" s="184"/>
      <c r="V139" s="184"/>
      <c r="W139" s="184"/>
      <c r="X139" s="184"/>
    </row>
    <row r="140" spans="2:24" x14ac:dyDescent="0.2">
      <c r="B140" s="94" t="s">
        <v>40</v>
      </c>
      <c r="C140" s="84" t="s">
        <v>99</v>
      </c>
      <c r="D140" s="184"/>
      <c r="E140" s="184"/>
      <c r="F140" s="193"/>
      <c r="G140" s="184"/>
      <c r="H140" s="202"/>
      <c r="I140" s="202"/>
      <c r="J140" s="202"/>
      <c r="K140" s="202"/>
      <c r="L140" s="202"/>
      <c r="M140" s="202"/>
      <c r="U140" s="184"/>
      <c r="V140" s="184"/>
      <c r="W140" s="184"/>
      <c r="X140" s="184"/>
    </row>
    <row r="141" spans="2:24" ht="25.5" x14ac:dyDescent="0.2">
      <c r="B141" s="84" t="s">
        <v>70</v>
      </c>
      <c r="C141" s="84" t="s">
        <v>124</v>
      </c>
      <c r="D141" s="184"/>
      <c r="E141" s="184"/>
      <c r="F141" s="193"/>
      <c r="G141" s="184"/>
      <c r="H141" s="202"/>
      <c r="I141" s="202"/>
      <c r="J141" s="202"/>
      <c r="K141" s="202"/>
      <c r="L141" s="202"/>
      <c r="M141" s="202"/>
      <c r="U141" s="184"/>
      <c r="V141" s="184"/>
      <c r="W141" s="184"/>
      <c r="X141" s="184"/>
    </row>
    <row r="142" spans="2:24" x14ac:dyDescent="0.2">
      <c r="B142" s="96"/>
      <c r="C142" s="97" t="s">
        <v>71</v>
      </c>
      <c r="D142" s="185"/>
      <c r="E142" s="185"/>
      <c r="F142" s="194"/>
      <c r="G142" s="185"/>
      <c r="H142" s="203"/>
      <c r="I142" s="203"/>
      <c r="J142" s="203"/>
      <c r="K142" s="203"/>
      <c r="L142" s="203"/>
      <c r="M142" s="203"/>
      <c r="U142" s="185"/>
      <c r="V142" s="185"/>
      <c r="W142" s="185"/>
      <c r="X142" s="185"/>
    </row>
    <row r="143" spans="2:24" ht="25.5" x14ac:dyDescent="0.2">
      <c r="B143" s="84" t="s">
        <v>107</v>
      </c>
      <c r="C143" s="95" t="s">
        <v>118</v>
      </c>
      <c r="D143" s="95">
        <v>11151</v>
      </c>
      <c r="E143" s="120">
        <v>10484</v>
      </c>
      <c r="F143" s="121">
        <v>11840</v>
      </c>
      <c r="G143" s="120">
        <v>11840</v>
      </c>
      <c r="H143" s="160">
        <v>12534</v>
      </c>
      <c r="I143" s="162">
        <v>12989</v>
      </c>
      <c r="J143" s="160">
        <f>+I143</f>
        <v>12989</v>
      </c>
      <c r="K143" s="164">
        <v>10290</v>
      </c>
      <c r="L143" s="160"/>
      <c r="M143" s="160"/>
      <c r="N143" s="81">
        <f>100-G143/H143*100</f>
        <v>5.536939524493377</v>
      </c>
      <c r="U143" s="120">
        <v>13196</v>
      </c>
      <c r="V143" s="120">
        <v>13196</v>
      </c>
      <c r="W143" s="120">
        <v>13196</v>
      </c>
      <c r="X143" s="120">
        <v>13196</v>
      </c>
    </row>
    <row r="144" spans="2:24" x14ac:dyDescent="0.2">
      <c r="B144" s="84" t="s">
        <v>107</v>
      </c>
      <c r="C144" s="95" t="s">
        <v>119</v>
      </c>
      <c r="D144" s="95">
        <v>10571</v>
      </c>
      <c r="E144" s="120">
        <v>8596</v>
      </c>
      <c r="F144" s="121">
        <v>9789</v>
      </c>
      <c r="G144" s="120">
        <v>9789</v>
      </c>
      <c r="H144" s="160">
        <v>11420</v>
      </c>
      <c r="I144" s="162">
        <v>11937</v>
      </c>
      <c r="J144" s="160">
        <f>+J143*O144/100</f>
        <v>11860.53839572363</v>
      </c>
      <c r="K144" s="164">
        <v>9200</v>
      </c>
      <c r="L144" s="160"/>
      <c r="M144" s="160"/>
      <c r="N144" s="81">
        <f>+H144/H143*100+0.1</f>
        <v>91.212174884314663</v>
      </c>
      <c r="O144" s="81">
        <f>+N144+0.1</f>
        <v>91.312174884314658</v>
      </c>
      <c r="P144" s="81">
        <f>+O144+0.1</f>
        <v>91.412174884314652</v>
      </c>
      <c r="Q144" s="81">
        <f>+P144+0.1</f>
        <v>91.512174884314646</v>
      </c>
      <c r="U144" s="120">
        <v>10923</v>
      </c>
      <c r="V144" s="120">
        <v>10936</v>
      </c>
      <c r="W144" s="120">
        <v>10950</v>
      </c>
      <c r="X144" s="120">
        <v>10963</v>
      </c>
    </row>
    <row r="145" spans="2:24" x14ac:dyDescent="0.2">
      <c r="B145" s="84" t="s">
        <v>107</v>
      </c>
      <c r="C145" s="95" t="s">
        <v>120</v>
      </c>
      <c r="D145" s="95">
        <v>8418</v>
      </c>
      <c r="E145" s="120">
        <v>8721</v>
      </c>
      <c r="F145" s="121">
        <v>8708</v>
      </c>
      <c r="G145" s="120">
        <v>8708</v>
      </c>
      <c r="H145" s="160">
        <v>10993</v>
      </c>
      <c r="I145" s="162">
        <v>11312</v>
      </c>
      <c r="J145" s="160">
        <f t="shared" ref="J145" si="11">+J143*J147/100</f>
        <v>11313.419</v>
      </c>
      <c r="K145" s="164">
        <v>7537</v>
      </c>
      <c r="L145" s="160"/>
      <c r="M145" s="160"/>
      <c r="U145" s="120">
        <v>9712</v>
      </c>
      <c r="V145" s="120">
        <v>9725</v>
      </c>
      <c r="W145" s="120">
        <v>9739</v>
      </c>
      <c r="X145" s="120">
        <v>9752</v>
      </c>
    </row>
    <row r="146" spans="2:24" x14ac:dyDescent="0.2">
      <c r="B146" s="84" t="s">
        <v>107</v>
      </c>
      <c r="C146" s="95" t="s">
        <v>121</v>
      </c>
      <c r="D146" s="95">
        <v>2733</v>
      </c>
      <c r="E146" s="120">
        <v>1763</v>
      </c>
      <c r="F146" s="121">
        <v>3132</v>
      </c>
      <c r="G146" s="120">
        <v>3132</v>
      </c>
      <c r="H146" s="160">
        <v>1541</v>
      </c>
      <c r="I146" s="162">
        <v>1677</v>
      </c>
      <c r="J146" s="160">
        <f t="shared" ref="J146" si="12">+J143-J145</f>
        <v>1675.5810000000001</v>
      </c>
      <c r="K146" s="164">
        <v>2753</v>
      </c>
      <c r="L146" s="160"/>
      <c r="M146" s="160"/>
      <c r="U146" s="120">
        <v>3484</v>
      </c>
      <c r="V146" s="120">
        <v>3471</v>
      </c>
      <c r="W146" s="120">
        <v>3457</v>
      </c>
      <c r="X146" s="120">
        <v>3444</v>
      </c>
    </row>
    <row r="147" spans="2:24" x14ac:dyDescent="0.2">
      <c r="B147" s="84" t="s">
        <v>165</v>
      </c>
      <c r="C147" s="95" t="s">
        <v>167</v>
      </c>
      <c r="D147" s="95">
        <v>75.5</v>
      </c>
      <c r="E147" s="108">
        <v>83.2</v>
      </c>
      <c r="F147" s="125">
        <v>73.5</v>
      </c>
      <c r="G147" s="108">
        <v>73.5</v>
      </c>
      <c r="H147" s="155">
        <v>87.8</v>
      </c>
      <c r="I147" s="163">
        <v>87</v>
      </c>
      <c r="J147" s="155">
        <f>+I147+0.1</f>
        <v>87.1</v>
      </c>
      <c r="K147" s="165">
        <v>73.2</v>
      </c>
      <c r="L147" s="155"/>
      <c r="M147" s="155"/>
      <c r="U147" s="108">
        <v>73.599999999999994</v>
      </c>
      <c r="V147" s="108">
        <v>73.699999999999989</v>
      </c>
      <c r="W147" s="108">
        <v>73.799999999999983</v>
      </c>
      <c r="X147" s="108">
        <v>73.899999999999977</v>
      </c>
    </row>
    <row r="148" spans="2:24" ht="25.5" x14ac:dyDescent="0.2">
      <c r="B148" s="84" t="s">
        <v>165</v>
      </c>
      <c r="C148" s="95" t="s">
        <v>168</v>
      </c>
      <c r="D148" s="95">
        <v>1.1000000000000001</v>
      </c>
      <c r="E148" s="108">
        <v>1.2</v>
      </c>
      <c r="F148" s="125">
        <v>1.4</v>
      </c>
      <c r="G148" s="108">
        <v>1.4</v>
      </c>
      <c r="H148" s="155">
        <v>0.5</v>
      </c>
      <c r="I148" s="163">
        <f>+H148-0.1</f>
        <v>0.4</v>
      </c>
      <c r="J148" s="155">
        <f>+I148-0.1</f>
        <v>0.30000000000000004</v>
      </c>
      <c r="K148" s="165">
        <v>0.7</v>
      </c>
      <c r="L148" s="155"/>
      <c r="M148" s="155"/>
      <c r="U148" s="108">
        <v>1.2999999999999998</v>
      </c>
      <c r="V148" s="108">
        <v>1.1999999999999997</v>
      </c>
      <c r="W148" s="108">
        <v>1.0999999999999996</v>
      </c>
      <c r="X148" s="108">
        <v>0.99999999999999967</v>
      </c>
    </row>
    <row r="149" spans="2:24" ht="15" customHeight="1" x14ac:dyDescent="0.2">
      <c r="B149" s="106" t="s">
        <v>72</v>
      </c>
      <c r="C149" s="107"/>
      <c r="D149" s="107">
        <v>200213.1</v>
      </c>
      <c r="E149" s="108">
        <v>199778.69999999998</v>
      </c>
      <c r="F149" s="125"/>
      <c r="G149" s="108">
        <v>238282.2</v>
      </c>
      <c r="H149" s="155"/>
      <c r="I149" s="155"/>
      <c r="J149" s="155"/>
      <c r="K149" s="155"/>
      <c r="L149" s="155"/>
      <c r="M149" s="155"/>
      <c r="U149" s="108">
        <v>275161.40000000002</v>
      </c>
      <c r="V149" s="108">
        <v>338205.69999999995</v>
      </c>
      <c r="W149" s="108">
        <v>349335.8</v>
      </c>
      <c r="X149" s="108">
        <v>360888.39999999997</v>
      </c>
    </row>
    <row r="151" spans="2:24" x14ac:dyDescent="0.2">
      <c r="B151" s="83" t="s">
        <v>59</v>
      </c>
      <c r="C151" s="84" t="s">
        <v>96</v>
      </c>
      <c r="D151" s="85"/>
      <c r="V151" s="78"/>
      <c r="W151" s="78"/>
      <c r="X151" s="78"/>
    </row>
    <row r="152" spans="2:24" ht="25.5" x14ac:dyDescent="0.2">
      <c r="B152" s="83" t="s">
        <v>60</v>
      </c>
      <c r="C152" s="84">
        <v>102002</v>
      </c>
      <c r="D152" s="85"/>
      <c r="E152" s="78"/>
      <c r="F152" s="79"/>
      <c r="G152" s="78"/>
      <c r="H152" s="151"/>
      <c r="I152" s="151"/>
      <c r="J152" s="151"/>
      <c r="K152" s="151"/>
      <c r="L152" s="151"/>
      <c r="M152" s="151"/>
      <c r="U152" s="78"/>
      <c r="V152" s="78"/>
      <c r="W152" s="78"/>
      <c r="X152" s="78"/>
    </row>
    <row r="153" spans="2:24" x14ac:dyDescent="0.2">
      <c r="B153" s="83" t="s">
        <v>61</v>
      </c>
      <c r="C153" s="84" t="s">
        <v>100</v>
      </c>
      <c r="D153" s="85"/>
      <c r="E153" s="78"/>
      <c r="F153" s="79"/>
      <c r="G153" s="78"/>
      <c r="H153" s="151"/>
      <c r="I153" s="151"/>
      <c r="J153" s="151"/>
      <c r="K153" s="151"/>
      <c r="L153" s="151"/>
      <c r="M153" s="151"/>
      <c r="U153" s="78"/>
      <c r="V153" s="78"/>
      <c r="W153" s="78"/>
      <c r="X153" s="78"/>
    </row>
    <row r="154" spans="2:24" ht="26.25" customHeight="1" x14ac:dyDescent="0.2">
      <c r="B154" s="83" t="s">
        <v>62</v>
      </c>
      <c r="C154" s="84">
        <v>1080</v>
      </c>
      <c r="D154" s="93" t="s">
        <v>201</v>
      </c>
      <c r="E154" s="189" t="s">
        <v>63</v>
      </c>
      <c r="F154" s="190"/>
      <c r="G154" s="190"/>
      <c r="H154" s="190"/>
      <c r="I154" s="190"/>
      <c r="J154" s="190"/>
      <c r="K154" s="190"/>
      <c r="L154" s="190"/>
      <c r="M154" s="190"/>
      <c r="U154" s="81"/>
      <c r="V154" s="81"/>
      <c r="W154" s="81"/>
      <c r="X154" s="81"/>
    </row>
    <row r="155" spans="2:24" ht="15" customHeight="1" x14ac:dyDescent="0.2">
      <c r="B155" s="83" t="s">
        <v>64</v>
      </c>
      <c r="C155" s="84">
        <v>11009</v>
      </c>
      <c r="D155" s="183" t="s">
        <v>203</v>
      </c>
      <c r="E155" s="183" t="s">
        <v>65</v>
      </c>
      <c r="F155" s="192" t="s">
        <v>199</v>
      </c>
      <c r="G155" s="183" t="s">
        <v>204</v>
      </c>
      <c r="H155" s="201" t="s">
        <v>212</v>
      </c>
      <c r="I155" s="201" t="s">
        <v>223</v>
      </c>
      <c r="J155" s="201" t="s">
        <v>224</v>
      </c>
      <c r="K155" s="201" t="s">
        <v>215</v>
      </c>
      <c r="L155" s="201" t="s">
        <v>216</v>
      </c>
      <c r="M155" s="201" t="s">
        <v>225</v>
      </c>
      <c r="U155" s="183" t="s">
        <v>205</v>
      </c>
      <c r="V155" s="183" t="s">
        <v>209</v>
      </c>
      <c r="W155" s="183" t="s">
        <v>210</v>
      </c>
      <c r="X155" s="183" t="s">
        <v>211</v>
      </c>
    </row>
    <row r="156" spans="2:24" ht="63.75" x14ac:dyDescent="0.2">
      <c r="B156" s="94" t="s">
        <v>38</v>
      </c>
      <c r="C156" s="95" t="s">
        <v>127</v>
      </c>
      <c r="D156" s="184"/>
      <c r="E156" s="184"/>
      <c r="F156" s="193"/>
      <c r="G156" s="184"/>
      <c r="H156" s="202"/>
      <c r="I156" s="202"/>
      <c r="J156" s="202"/>
      <c r="K156" s="202"/>
      <c r="L156" s="202"/>
      <c r="M156" s="202"/>
      <c r="U156" s="184"/>
      <c r="V156" s="184"/>
      <c r="W156" s="184"/>
      <c r="X156" s="184"/>
    </row>
    <row r="157" spans="2:24" ht="51" x14ac:dyDescent="0.2">
      <c r="B157" s="94" t="s">
        <v>69</v>
      </c>
      <c r="C157" s="84" t="s">
        <v>104</v>
      </c>
      <c r="D157" s="184"/>
      <c r="E157" s="184"/>
      <c r="F157" s="193"/>
      <c r="G157" s="184"/>
      <c r="H157" s="202"/>
      <c r="I157" s="202"/>
      <c r="J157" s="202"/>
      <c r="K157" s="202"/>
      <c r="L157" s="202"/>
      <c r="M157" s="202"/>
      <c r="U157" s="184"/>
      <c r="V157" s="184"/>
      <c r="W157" s="184"/>
      <c r="X157" s="184"/>
    </row>
    <row r="158" spans="2:24" x14ac:dyDescent="0.2">
      <c r="B158" s="94" t="s">
        <v>40</v>
      </c>
      <c r="C158" s="84" t="s">
        <v>99</v>
      </c>
      <c r="D158" s="184"/>
      <c r="E158" s="184"/>
      <c r="F158" s="193"/>
      <c r="G158" s="184"/>
      <c r="H158" s="202"/>
      <c r="I158" s="202"/>
      <c r="J158" s="202"/>
      <c r="K158" s="202"/>
      <c r="L158" s="202"/>
      <c r="M158" s="202"/>
      <c r="U158" s="184"/>
      <c r="V158" s="184"/>
      <c r="W158" s="184"/>
      <c r="X158" s="184"/>
    </row>
    <row r="159" spans="2:24" ht="25.5" x14ac:dyDescent="0.2">
      <c r="B159" s="84" t="s">
        <v>70</v>
      </c>
      <c r="C159" s="84" t="s">
        <v>126</v>
      </c>
      <c r="D159" s="184"/>
      <c r="E159" s="184"/>
      <c r="F159" s="193"/>
      <c r="G159" s="184"/>
      <c r="H159" s="202"/>
      <c r="I159" s="202"/>
      <c r="J159" s="202"/>
      <c r="K159" s="202"/>
      <c r="L159" s="202"/>
      <c r="M159" s="202"/>
      <c r="U159" s="184"/>
      <c r="V159" s="184"/>
      <c r="W159" s="184"/>
      <c r="X159" s="184"/>
    </row>
    <row r="160" spans="2:24" x14ac:dyDescent="0.2">
      <c r="B160" s="96"/>
      <c r="C160" s="97" t="s">
        <v>71</v>
      </c>
      <c r="D160" s="185"/>
      <c r="E160" s="185"/>
      <c r="F160" s="194"/>
      <c r="G160" s="185"/>
      <c r="H160" s="203"/>
      <c r="I160" s="203"/>
      <c r="J160" s="203"/>
      <c r="K160" s="203"/>
      <c r="L160" s="203"/>
      <c r="M160" s="203"/>
      <c r="U160" s="185"/>
      <c r="V160" s="185"/>
      <c r="W160" s="185"/>
      <c r="X160" s="185"/>
    </row>
    <row r="161" spans="2:24" ht="25.5" x14ac:dyDescent="0.2">
      <c r="B161" s="84" t="s">
        <v>107</v>
      </c>
      <c r="C161" s="95" t="s">
        <v>118</v>
      </c>
      <c r="D161" s="95">
        <v>27120</v>
      </c>
      <c r="E161" s="120">
        <v>27536</v>
      </c>
      <c r="F161" s="121">
        <v>30655</v>
      </c>
      <c r="G161" s="120">
        <v>30655</v>
      </c>
      <c r="H161" s="160">
        <v>30429</v>
      </c>
      <c r="I161" s="162">
        <v>36683</v>
      </c>
      <c r="J161" s="160">
        <f>+I161</f>
        <v>36683</v>
      </c>
      <c r="K161" s="164">
        <v>29015</v>
      </c>
      <c r="L161" s="160"/>
      <c r="M161" s="160"/>
      <c r="N161" s="81">
        <f>100-G161/H161*100</f>
        <v>-0.7427125439547666</v>
      </c>
      <c r="U161" s="120">
        <v>33774</v>
      </c>
      <c r="V161" s="120">
        <v>33774</v>
      </c>
      <c r="W161" s="120">
        <v>33774</v>
      </c>
      <c r="X161" s="120">
        <v>33774</v>
      </c>
    </row>
    <row r="162" spans="2:24" x14ac:dyDescent="0.2">
      <c r="B162" s="84" t="s">
        <v>107</v>
      </c>
      <c r="C162" s="95" t="s">
        <v>119</v>
      </c>
      <c r="D162" s="95">
        <v>25590</v>
      </c>
      <c r="E162" s="120">
        <v>24235</v>
      </c>
      <c r="F162" s="121">
        <v>23009</v>
      </c>
      <c r="G162" s="120">
        <v>23009</v>
      </c>
      <c r="H162" s="160">
        <v>28398</v>
      </c>
      <c r="I162" s="162">
        <v>33299</v>
      </c>
      <c r="J162" s="160">
        <f>+J161*O162/100</f>
        <v>34307.939400374635</v>
      </c>
      <c r="K162" s="164">
        <v>27003</v>
      </c>
      <c r="L162" s="160"/>
      <c r="M162" s="160"/>
      <c r="N162" s="81">
        <f>+H162/H161*100+0.1</f>
        <v>93.425446120477162</v>
      </c>
      <c r="O162" s="81">
        <f>+N162+0.1</f>
        <v>93.525446120477156</v>
      </c>
      <c r="P162" s="81">
        <f>+O162+0.1</f>
        <v>93.62544612047715</v>
      </c>
      <c r="Q162" s="81">
        <f>+P162+0.1</f>
        <v>93.725446120477145</v>
      </c>
      <c r="U162" s="120">
        <v>25384</v>
      </c>
      <c r="V162" s="120">
        <v>25418</v>
      </c>
      <c r="W162" s="120">
        <v>25451</v>
      </c>
      <c r="X162" s="120">
        <v>25485</v>
      </c>
    </row>
    <row r="163" spans="2:24" x14ac:dyDescent="0.2">
      <c r="B163" s="84" t="s">
        <v>107</v>
      </c>
      <c r="C163" s="95" t="s">
        <v>120</v>
      </c>
      <c r="D163" s="95">
        <v>19933</v>
      </c>
      <c r="E163" s="120">
        <v>20840</v>
      </c>
      <c r="F163" s="121">
        <v>21544</v>
      </c>
      <c r="G163" s="120">
        <v>21544</v>
      </c>
      <c r="H163" s="160">
        <v>24786</v>
      </c>
      <c r="I163" s="162">
        <v>28686</v>
      </c>
      <c r="J163" s="160">
        <f t="shared" ref="J163" si="13">+J161*J165/100</f>
        <v>28686.105999999996</v>
      </c>
      <c r="K163" s="164">
        <v>21455</v>
      </c>
      <c r="L163" s="160"/>
      <c r="M163" s="160"/>
      <c r="U163" s="120">
        <v>23777</v>
      </c>
      <c r="V163" s="120">
        <v>23811</v>
      </c>
      <c r="W163" s="120">
        <v>23844</v>
      </c>
      <c r="X163" s="120">
        <v>23878</v>
      </c>
    </row>
    <row r="164" spans="2:24" x14ac:dyDescent="0.2">
      <c r="B164" s="84" t="s">
        <v>107</v>
      </c>
      <c r="C164" s="95" t="s">
        <v>121</v>
      </c>
      <c r="D164" s="95">
        <v>7187</v>
      </c>
      <c r="E164" s="120">
        <v>6696</v>
      </c>
      <c r="F164" s="121">
        <v>9111</v>
      </c>
      <c r="G164" s="120">
        <v>9111</v>
      </c>
      <c r="H164" s="160">
        <v>5643</v>
      </c>
      <c r="I164" s="162">
        <f>+I161-I163</f>
        <v>7997</v>
      </c>
      <c r="J164" s="160">
        <f t="shared" ref="J164" si="14">+J161-J163</f>
        <v>7996.8940000000039</v>
      </c>
      <c r="K164" s="164">
        <v>7560</v>
      </c>
      <c r="L164" s="160"/>
      <c r="M164" s="160"/>
      <c r="U164" s="120">
        <v>9997</v>
      </c>
      <c r="V164" s="120">
        <v>9963</v>
      </c>
      <c r="W164" s="120">
        <v>9930</v>
      </c>
      <c r="X164" s="120">
        <v>9896</v>
      </c>
    </row>
    <row r="165" spans="2:24" x14ac:dyDescent="0.2">
      <c r="B165" s="84" t="s">
        <v>165</v>
      </c>
      <c r="C165" s="95" t="s">
        <v>167</v>
      </c>
      <c r="D165" s="95">
        <v>73.5</v>
      </c>
      <c r="E165" s="108">
        <v>75.7</v>
      </c>
      <c r="F165" s="125">
        <v>70.3</v>
      </c>
      <c r="G165" s="108">
        <v>70.3</v>
      </c>
      <c r="H165" s="155">
        <v>81.400000000000006</v>
      </c>
      <c r="I165" s="163">
        <v>78.099999999999994</v>
      </c>
      <c r="J165" s="155">
        <f>+I165+0.1</f>
        <v>78.199999999999989</v>
      </c>
      <c r="K165" s="165">
        <v>74</v>
      </c>
      <c r="L165" s="155"/>
      <c r="M165" s="155"/>
      <c r="U165" s="108">
        <v>70.399999999999991</v>
      </c>
      <c r="V165" s="108">
        <v>70.499999999999986</v>
      </c>
      <c r="W165" s="108">
        <v>70.59999999999998</v>
      </c>
      <c r="X165" s="108">
        <v>70.699999999999974</v>
      </c>
    </row>
    <row r="166" spans="2:24" ht="25.5" x14ac:dyDescent="0.2">
      <c r="B166" s="84" t="s">
        <v>165</v>
      </c>
      <c r="C166" s="95" t="s">
        <v>168</v>
      </c>
      <c r="D166" s="95">
        <v>1.1000000000000001</v>
      </c>
      <c r="E166" s="108">
        <v>0.8</v>
      </c>
      <c r="F166" s="125">
        <v>0.7</v>
      </c>
      <c r="G166" s="108">
        <v>0.7</v>
      </c>
      <c r="H166" s="155">
        <v>0.4</v>
      </c>
      <c r="I166" s="163">
        <v>0.2</v>
      </c>
      <c r="J166" s="155">
        <f>+I166-0.1</f>
        <v>0.1</v>
      </c>
      <c r="K166" s="165">
        <v>0.2</v>
      </c>
      <c r="L166" s="155"/>
      <c r="M166" s="155"/>
      <c r="U166" s="108">
        <v>0.6</v>
      </c>
      <c r="V166" s="108">
        <v>0.5</v>
      </c>
      <c r="W166" s="108">
        <v>0.4</v>
      </c>
      <c r="X166" s="108">
        <v>0.30000000000000004</v>
      </c>
    </row>
    <row r="167" spans="2:24" ht="15" customHeight="1" x14ac:dyDescent="0.2">
      <c r="B167" s="106" t="s">
        <v>72</v>
      </c>
      <c r="C167" s="107"/>
      <c r="D167" s="107">
        <v>321752.59999999998</v>
      </c>
      <c r="E167" s="108">
        <v>320408.8</v>
      </c>
      <c r="F167" s="125"/>
      <c r="G167" s="108">
        <v>383220.8</v>
      </c>
      <c r="H167" s="155"/>
      <c r="I167" s="155"/>
      <c r="J167" s="155"/>
      <c r="K167" s="155"/>
      <c r="L167" s="155"/>
      <c r="M167" s="155"/>
      <c r="U167" s="108">
        <v>436403.99999999994</v>
      </c>
      <c r="V167" s="108">
        <v>584037.4</v>
      </c>
      <c r="W167" s="108">
        <v>605682.20000000007</v>
      </c>
      <c r="X167" s="108">
        <v>627117.20000000007</v>
      </c>
    </row>
    <row r="169" spans="2:24" x14ac:dyDescent="0.2">
      <c r="B169" s="83" t="s">
        <v>59</v>
      </c>
      <c r="C169" s="84" t="s">
        <v>96</v>
      </c>
      <c r="D169" s="85"/>
      <c r="V169" s="78"/>
      <c r="W169" s="78"/>
      <c r="X169" s="78"/>
    </row>
    <row r="170" spans="2:24" ht="25.5" x14ac:dyDescent="0.2">
      <c r="B170" s="83" t="s">
        <v>60</v>
      </c>
      <c r="C170" s="84">
        <v>102002</v>
      </c>
      <c r="D170" s="85"/>
      <c r="E170" s="78"/>
      <c r="F170" s="79"/>
      <c r="G170" s="78"/>
      <c r="H170" s="151"/>
      <c r="I170" s="151"/>
      <c r="J170" s="151"/>
      <c r="K170" s="151"/>
      <c r="L170" s="151"/>
      <c r="M170" s="151"/>
      <c r="U170" s="78"/>
      <c r="V170" s="78"/>
      <c r="W170" s="78"/>
      <c r="X170" s="78"/>
    </row>
    <row r="171" spans="2:24" x14ac:dyDescent="0.2">
      <c r="B171" s="83" t="s">
        <v>61</v>
      </c>
      <c r="C171" s="84" t="s">
        <v>100</v>
      </c>
      <c r="D171" s="85" t="s">
        <v>201</v>
      </c>
      <c r="E171" s="78"/>
      <c r="F171" s="79"/>
      <c r="G171" s="78"/>
      <c r="H171" s="151"/>
      <c r="I171" s="151"/>
      <c r="J171" s="151"/>
      <c r="K171" s="151"/>
      <c r="L171" s="151"/>
      <c r="M171" s="151"/>
      <c r="U171" s="78"/>
      <c r="V171" s="78"/>
      <c r="W171" s="78"/>
      <c r="X171" s="78"/>
    </row>
    <row r="172" spans="2:24" ht="26.25" customHeight="1" x14ac:dyDescent="0.2">
      <c r="B172" s="83" t="s">
        <v>62</v>
      </c>
      <c r="C172" s="84">
        <v>1080</v>
      </c>
      <c r="D172" s="93" t="s">
        <v>202</v>
      </c>
      <c r="E172" s="189" t="s">
        <v>63</v>
      </c>
      <c r="F172" s="190"/>
      <c r="G172" s="190"/>
      <c r="H172" s="190"/>
      <c r="I172" s="190"/>
      <c r="J172" s="190"/>
      <c r="K172" s="190"/>
      <c r="L172" s="190"/>
      <c r="M172" s="190"/>
      <c r="U172" s="81"/>
      <c r="V172" s="81"/>
      <c r="W172" s="81"/>
      <c r="X172" s="81"/>
    </row>
    <row r="173" spans="2:24" ht="15" customHeight="1" x14ac:dyDescent="0.2">
      <c r="B173" s="83" t="s">
        <v>64</v>
      </c>
      <c r="C173" s="84">
        <v>11010</v>
      </c>
      <c r="D173" s="183" t="s">
        <v>203</v>
      </c>
      <c r="E173" s="183" t="s">
        <v>65</v>
      </c>
      <c r="F173" s="192" t="s">
        <v>199</v>
      </c>
      <c r="G173" s="183" t="s">
        <v>204</v>
      </c>
      <c r="H173" s="201" t="s">
        <v>212</v>
      </c>
      <c r="I173" s="201" t="s">
        <v>223</v>
      </c>
      <c r="J173" s="201" t="s">
        <v>224</v>
      </c>
      <c r="K173" s="201" t="s">
        <v>215</v>
      </c>
      <c r="L173" s="201" t="s">
        <v>216</v>
      </c>
      <c r="M173" s="201" t="s">
        <v>225</v>
      </c>
      <c r="U173" s="183" t="s">
        <v>205</v>
      </c>
      <c r="V173" s="183" t="s">
        <v>209</v>
      </c>
      <c r="W173" s="183" t="s">
        <v>210</v>
      </c>
      <c r="X173" s="183" t="s">
        <v>211</v>
      </c>
    </row>
    <row r="174" spans="2:24" ht="51" x14ac:dyDescent="0.2">
      <c r="B174" s="94" t="s">
        <v>38</v>
      </c>
      <c r="C174" s="95" t="s">
        <v>129</v>
      </c>
      <c r="D174" s="184"/>
      <c r="E174" s="184"/>
      <c r="F174" s="193"/>
      <c r="G174" s="184"/>
      <c r="H174" s="202"/>
      <c r="I174" s="202"/>
      <c r="J174" s="202"/>
      <c r="K174" s="202"/>
      <c r="L174" s="202"/>
      <c r="M174" s="202"/>
      <c r="U174" s="184"/>
      <c r="V174" s="184"/>
      <c r="W174" s="184"/>
      <c r="X174" s="184"/>
    </row>
    <row r="175" spans="2:24" ht="51" x14ac:dyDescent="0.2">
      <c r="B175" s="94" t="s">
        <v>69</v>
      </c>
      <c r="C175" s="84" t="s">
        <v>104</v>
      </c>
      <c r="D175" s="184"/>
      <c r="E175" s="184"/>
      <c r="F175" s="193"/>
      <c r="G175" s="184"/>
      <c r="H175" s="202"/>
      <c r="I175" s="202"/>
      <c r="J175" s="202"/>
      <c r="K175" s="202"/>
      <c r="L175" s="202"/>
      <c r="M175" s="202"/>
      <c r="U175" s="184"/>
      <c r="V175" s="184"/>
      <c r="W175" s="184"/>
      <c r="X175" s="184"/>
    </row>
    <row r="176" spans="2:24" x14ac:dyDescent="0.2">
      <c r="B176" s="94" t="s">
        <v>40</v>
      </c>
      <c r="C176" s="84" t="s">
        <v>99</v>
      </c>
      <c r="D176" s="184"/>
      <c r="E176" s="184"/>
      <c r="F176" s="193"/>
      <c r="G176" s="184"/>
      <c r="H176" s="202"/>
      <c r="I176" s="202"/>
      <c r="J176" s="202"/>
      <c r="K176" s="202"/>
      <c r="L176" s="202"/>
      <c r="M176" s="202"/>
      <c r="U176" s="184"/>
      <c r="V176" s="184"/>
      <c r="W176" s="184"/>
      <c r="X176" s="184"/>
    </row>
    <row r="177" spans="2:24" ht="25.5" x14ac:dyDescent="0.2">
      <c r="B177" s="84" t="s">
        <v>70</v>
      </c>
      <c r="C177" s="84" t="s">
        <v>128</v>
      </c>
      <c r="D177" s="184"/>
      <c r="E177" s="184"/>
      <c r="F177" s="193"/>
      <c r="G177" s="184"/>
      <c r="H177" s="202"/>
      <c r="I177" s="202"/>
      <c r="J177" s="202"/>
      <c r="K177" s="202"/>
      <c r="L177" s="202"/>
      <c r="M177" s="202"/>
      <c r="U177" s="184"/>
      <c r="V177" s="184"/>
      <c r="W177" s="184"/>
      <c r="X177" s="184"/>
    </row>
    <row r="178" spans="2:24" x14ac:dyDescent="0.2">
      <c r="B178" s="96"/>
      <c r="C178" s="97" t="s">
        <v>71</v>
      </c>
      <c r="D178" s="185"/>
      <c r="E178" s="185"/>
      <c r="F178" s="194"/>
      <c r="G178" s="185"/>
      <c r="H178" s="203"/>
      <c r="I178" s="203"/>
      <c r="J178" s="203"/>
      <c r="K178" s="203"/>
      <c r="L178" s="203"/>
      <c r="M178" s="203"/>
      <c r="U178" s="185"/>
      <c r="V178" s="185"/>
      <c r="W178" s="185"/>
      <c r="X178" s="185"/>
    </row>
    <row r="179" spans="2:24" ht="25.5" x14ac:dyDescent="0.2">
      <c r="B179" s="84" t="s">
        <v>107</v>
      </c>
      <c r="C179" s="95" t="s">
        <v>118</v>
      </c>
      <c r="D179" s="140">
        <v>22358</v>
      </c>
      <c r="E179" s="120">
        <v>18929</v>
      </c>
      <c r="F179" s="121">
        <v>24335</v>
      </c>
      <c r="G179" s="120">
        <v>24335</v>
      </c>
      <c r="H179" s="160">
        <v>25118</v>
      </c>
      <c r="I179" s="162">
        <v>26928</v>
      </c>
      <c r="J179" s="160">
        <f>+I179</f>
        <v>26928</v>
      </c>
      <c r="K179" s="164">
        <v>22412</v>
      </c>
      <c r="L179" s="160"/>
      <c r="M179" s="160"/>
      <c r="N179" s="81">
        <f>100-G179/H179*100</f>
        <v>3.1172864081535181</v>
      </c>
      <c r="U179" s="120">
        <v>29741</v>
      </c>
      <c r="V179" s="120">
        <v>29741</v>
      </c>
      <c r="W179" s="120">
        <v>29741</v>
      </c>
      <c r="X179" s="120">
        <v>29741</v>
      </c>
    </row>
    <row r="180" spans="2:24" x14ac:dyDescent="0.2">
      <c r="B180" s="84" t="s">
        <v>107</v>
      </c>
      <c r="C180" s="95" t="s">
        <v>119</v>
      </c>
      <c r="D180" s="95">
        <v>21569</v>
      </c>
      <c r="E180" s="120">
        <v>16507</v>
      </c>
      <c r="F180" s="121">
        <v>19173</v>
      </c>
      <c r="G180" s="120">
        <v>19173</v>
      </c>
      <c r="H180" s="160">
        <v>23841</v>
      </c>
      <c r="I180" s="162">
        <v>25374</v>
      </c>
      <c r="J180" s="160">
        <f>+J179*O180/100</f>
        <v>25612.835536587303</v>
      </c>
      <c r="K180" s="164">
        <v>21426</v>
      </c>
      <c r="L180" s="160"/>
      <c r="M180" s="160"/>
      <c r="N180" s="81">
        <f>+H180/H179*100+0.1</f>
        <v>95.015996496536346</v>
      </c>
      <c r="O180" s="81">
        <f>+N180+0.1</f>
        <v>95.11599649653634</v>
      </c>
      <c r="P180" s="81">
        <f>+O180+0.1</f>
        <v>95.215996496536334</v>
      </c>
      <c r="Q180" s="81">
        <f>+P180+0.1</f>
        <v>95.315996496536329</v>
      </c>
      <c r="U180" s="120">
        <v>23462</v>
      </c>
      <c r="V180" s="120">
        <v>23492</v>
      </c>
      <c r="W180" s="120">
        <v>23521</v>
      </c>
      <c r="X180" s="120">
        <v>23551</v>
      </c>
    </row>
    <row r="181" spans="2:24" x14ac:dyDescent="0.2">
      <c r="B181" s="84" t="s">
        <v>107</v>
      </c>
      <c r="C181" s="95" t="s">
        <v>120</v>
      </c>
      <c r="D181" s="95">
        <v>19034</v>
      </c>
      <c r="E181" s="120">
        <v>15694</v>
      </c>
      <c r="F181" s="121">
        <v>18756</v>
      </c>
      <c r="G181" s="120">
        <v>18756</v>
      </c>
      <c r="H181" s="160">
        <v>21940</v>
      </c>
      <c r="I181" s="162">
        <v>22301</v>
      </c>
      <c r="J181" s="160">
        <f t="shared" ref="J181" si="15">+J179*J183/100</f>
        <v>22323.311999999998</v>
      </c>
      <c r="K181" s="164">
        <v>17802</v>
      </c>
      <c r="L181" s="160"/>
      <c r="M181" s="160"/>
      <c r="U181" s="120">
        <v>22960</v>
      </c>
      <c r="V181" s="120">
        <v>22990</v>
      </c>
      <c r="W181" s="120">
        <v>23020</v>
      </c>
      <c r="X181" s="120">
        <v>23049</v>
      </c>
    </row>
    <row r="182" spans="2:24" x14ac:dyDescent="0.2">
      <c r="B182" s="84" t="s">
        <v>107</v>
      </c>
      <c r="C182" s="95" t="s">
        <v>121</v>
      </c>
      <c r="D182" s="95">
        <v>3324</v>
      </c>
      <c r="E182" s="120">
        <v>3235</v>
      </c>
      <c r="F182" s="121">
        <v>5579</v>
      </c>
      <c r="G182" s="120">
        <v>5579</v>
      </c>
      <c r="H182" s="160">
        <v>3178</v>
      </c>
      <c r="I182" s="162">
        <f>+I179-I181</f>
        <v>4627</v>
      </c>
      <c r="J182" s="160">
        <f t="shared" ref="J182" si="16">+J179-J181</f>
        <v>4604.6880000000019</v>
      </c>
      <c r="K182" s="164">
        <v>4610</v>
      </c>
      <c r="L182" s="160"/>
      <c r="M182" s="160"/>
      <c r="U182" s="120">
        <v>6781</v>
      </c>
      <c r="V182" s="120">
        <v>6751</v>
      </c>
      <c r="W182" s="120">
        <v>6721</v>
      </c>
      <c r="X182" s="120">
        <v>6692</v>
      </c>
    </row>
    <row r="183" spans="2:24" x14ac:dyDescent="0.2">
      <c r="B183" s="84" t="s">
        <v>165</v>
      </c>
      <c r="C183" s="95" t="s">
        <v>167</v>
      </c>
      <c r="D183" s="95">
        <v>85.1</v>
      </c>
      <c r="E183" s="108">
        <v>82.9</v>
      </c>
      <c r="F183" s="125">
        <v>77.099999999999994</v>
      </c>
      <c r="G183" s="108">
        <v>77.099999999999994</v>
      </c>
      <c r="H183" s="155">
        <v>87.3</v>
      </c>
      <c r="I183" s="163">
        <v>82.8</v>
      </c>
      <c r="J183" s="155">
        <f>+I183+0.1</f>
        <v>82.899999999999991</v>
      </c>
      <c r="K183" s="165">
        <v>79.400000000000006</v>
      </c>
      <c r="L183" s="155"/>
      <c r="M183" s="155"/>
      <c r="U183" s="108">
        <v>77.199999999999989</v>
      </c>
      <c r="V183" s="108">
        <v>77.299999999999983</v>
      </c>
      <c r="W183" s="108">
        <v>77.399999999999977</v>
      </c>
      <c r="X183" s="108">
        <v>77.499999999999972</v>
      </c>
    </row>
    <row r="184" spans="2:24" ht="25.5" x14ac:dyDescent="0.2">
      <c r="B184" s="84" t="s">
        <v>165</v>
      </c>
      <c r="C184" s="95" t="s">
        <v>168</v>
      </c>
      <c r="D184" s="95">
        <v>1.2</v>
      </c>
      <c r="E184" s="108">
        <v>0.9</v>
      </c>
      <c r="F184" s="125">
        <v>0.9</v>
      </c>
      <c r="G184" s="108">
        <v>0.9</v>
      </c>
      <c r="H184" s="155">
        <v>0.4</v>
      </c>
      <c r="I184" s="163">
        <v>0.2</v>
      </c>
      <c r="J184" s="155">
        <f>+I184-0.1</f>
        <v>0.1</v>
      </c>
      <c r="K184" s="165">
        <v>0.3</v>
      </c>
      <c r="L184" s="155"/>
      <c r="M184" s="155"/>
      <c r="U184" s="108">
        <v>0.8</v>
      </c>
      <c r="V184" s="108">
        <v>0.70000000000000007</v>
      </c>
      <c r="W184" s="108">
        <v>0.60000000000000009</v>
      </c>
      <c r="X184" s="108">
        <v>0.50000000000000011</v>
      </c>
    </row>
    <row r="185" spans="2:24" ht="15" customHeight="1" x14ac:dyDescent="0.2">
      <c r="B185" s="106" t="s">
        <v>72</v>
      </c>
      <c r="C185" s="107"/>
      <c r="D185" s="95">
        <v>253012.7</v>
      </c>
      <c r="E185" s="108">
        <v>243713</v>
      </c>
      <c r="F185" s="125"/>
      <c r="G185" s="108">
        <v>329828.59999999998</v>
      </c>
      <c r="H185" s="155"/>
      <c r="I185" s="155"/>
      <c r="J185" s="155"/>
      <c r="K185" s="155"/>
      <c r="L185" s="155"/>
      <c r="M185" s="155"/>
      <c r="U185" s="108">
        <v>338230.4</v>
      </c>
      <c r="V185" s="108">
        <v>456213.49999999994</v>
      </c>
      <c r="W185" s="108">
        <v>468354.79999999993</v>
      </c>
      <c r="X185" s="108">
        <v>484688.89999999997</v>
      </c>
    </row>
    <row r="186" spans="2:24" x14ac:dyDescent="0.2">
      <c r="D186" s="107"/>
    </row>
    <row r="187" spans="2:24" x14ac:dyDescent="0.2">
      <c r="B187" s="83" t="s">
        <v>59</v>
      </c>
      <c r="C187" s="84" t="s">
        <v>96</v>
      </c>
      <c r="V187" s="78"/>
      <c r="W187" s="78"/>
      <c r="X187" s="78"/>
    </row>
    <row r="188" spans="2:24" ht="25.5" x14ac:dyDescent="0.2">
      <c r="B188" s="83" t="s">
        <v>60</v>
      </c>
      <c r="C188" s="84">
        <v>102002</v>
      </c>
      <c r="D188" s="85"/>
      <c r="E188" s="78"/>
      <c r="F188" s="79"/>
      <c r="G188" s="78"/>
      <c r="H188" s="151"/>
      <c r="I188" s="151"/>
      <c r="J188" s="151"/>
      <c r="K188" s="151"/>
      <c r="L188" s="151"/>
      <c r="M188" s="151"/>
      <c r="U188" s="78"/>
      <c r="V188" s="78"/>
      <c r="W188" s="78"/>
      <c r="X188" s="78"/>
    </row>
    <row r="189" spans="2:24" x14ac:dyDescent="0.2">
      <c r="B189" s="83" t="s">
        <v>61</v>
      </c>
      <c r="C189" s="84" t="s">
        <v>100</v>
      </c>
      <c r="D189" s="85"/>
      <c r="E189" s="78"/>
      <c r="F189" s="79"/>
      <c r="G189" s="78"/>
      <c r="H189" s="151"/>
      <c r="I189" s="151"/>
      <c r="J189" s="151"/>
      <c r="K189" s="151"/>
      <c r="L189" s="151"/>
      <c r="M189" s="151"/>
      <c r="U189" s="78"/>
      <c r="V189" s="78"/>
      <c r="W189" s="78"/>
      <c r="X189" s="78"/>
    </row>
    <row r="190" spans="2:24" ht="26.25" customHeight="1" x14ac:dyDescent="0.2">
      <c r="B190" s="83" t="s">
        <v>62</v>
      </c>
      <c r="C190" s="84">
        <v>1080</v>
      </c>
      <c r="D190" s="85" t="s">
        <v>201</v>
      </c>
      <c r="E190" s="189" t="s">
        <v>63</v>
      </c>
      <c r="F190" s="190"/>
      <c r="G190" s="190"/>
      <c r="H190" s="190"/>
      <c r="I190" s="190"/>
      <c r="J190" s="190"/>
      <c r="K190" s="190"/>
      <c r="L190" s="190"/>
      <c r="M190" s="190"/>
      <c r="U190" s="81"/>
      <c r="V190" s="81"/>
      <c r="W190" s="81"/>
      <c r="X190" s="81"/>
    </row>
    <row r="191" spans="2:24" ht="15" customHeight="1" x14ac:dyDescent="0.2">
      <c r="B191" s="83" t="s">
        <v>64</v>
      </c>
      <c r="C191" s="84">
        <v>11011</v>
      </c>
      <c r="D191" s="183" t="s">
        <v>203</v>
      </c>
      <c r="E191" s="183" t="s">
        <v>65</v>
      </c>
      <c r="F191" s="192" t="s">
        <v>199</v>
      </c>
      <c r="G191" s="183" t="s">
        <v>204</v>
      </c>
      <c r="H191" s="201" t="s">
        <v>212</v>
      </c>
      <c r="I191" s="201" t="s">
        <v>223</v>
      </c>
      <c r="J191" s="201" t="s">
        <v>224</v>
      </c>
      <c r="K191" s="201" t="s">
        <v>215</v>
      </c>
      <c r="L191" s="201" t="s">
        <v>216</v>
      </c>
      <c r="M191" s="201" t="s">
        <v>225</v>
      </c>
      <c r="U191" s="183" t="s">
        <v>205</v>
      </c>
      <c r="V191" s="183" t="s">
        <v>209</v>
      </c>
      <c r="W191" s="183" t="s">
        <v>210</v>
      </c>
      <c r="X191" s="183" t="s">
        <v>211</v>
      </c>
    </row>
    <row r="192" spans="2:24" ht="51" x14ac:dyDescent="0.2">
      <c r="B192" s="94" t="s">
        <v>38</v>
      </c>
      <c r="C192" s="95" t="s">
        <v>131</v>
      </c>
      <c r="D192" s="184"/>
      <c r="E192" s="184"/>
      <c r="F192" s="193"/>
      <c r="G192" s="184"/>
      <c r="H192" s="202"/>
      <c r="I192" s="202"/>
      <c r="J192" s="202"/>
      <c r="K192" s="202"/>
      <c r="L192" s="202"/>
      <c r="M192" s="202"/>
      <c r="U192" s="184"/>
      <c r="V192" s="184"/>
      <c r="W192" s="184"/>
      <c r="X192" s="184"/>
    </row>
    <row r="193" spans="2:24" ht="51" x14ac:dyDescent="0.2">
      <c r="B193" s="94" t="s">
        <v>69</v>
      </c>
      <c r="C193" s="84" t="s">
        <v>104</v>
      </c>
      <c r="D193" s="184"/>
      <c r="E193" s="184"/>
      <c r="F193" s="193"/>
      <c r="G193" s="184"/>
      <c r="H193" s="202"/>
      <c r="I193" s="202"/>
      <c r="J193" s="202"/>
      <c r="K193" s="202"/>
      <c r="L193" s="202"/>
      <c r="M193" s="202"/>
      <c r="U193" s="184"/>
      <c r="V193" s="184"/>
      <c r="W193" s="184"/>
      <c r="X193" s="184"/>
    </row>
    <row r="194" spans="2:24" x14ac:dyDescent="0.2">
      <c r="B194" s="94" t="s">
        <v>40</v>
      </c>
      <c r="C194" s="84" t="s">
        <v>99</v>
      </c>
      <c r="D194" s="184"/>
      <c r="E194" s="184"/>
      <c r="F194" s="193"/>
      <c r="G194" s="184"/>
      <c r="H194" s="202"/>
      <c r="I194" s="202"/>
      <c r="J194" s="202"/>
      <c r="K194" s="202"/>
      <c r="L194" s="202"/>
      <c r="M194" s="202"/>
      <c r="U194" s="184"/>
      <c r="V194" s="184"/>
      <c r="W194" s="184"/>
      <c r="X194" s="184"/>
    </row>
    <row r="195" spans="2:24" ht="25.5" x14ac:dyDescent="0.2">
      <c r="B195" s="84" t="s">
        <v>70</v>
      </c>
      <c r="C195" s="84" t="s">
        <v>130</v>
      </c>
      <c r="D195" s="184"/>
      <c r="E195" s="184"/>
      <c r="F195" s="193"/>
      <c r="G195" s="184"/>
      <c r="H195" s="202"/>
      <c r="I195" s="202"/>
      <c r="J195" s="202"/>
      <c r="K195" s="202"/>
      <c r="L195" s="202"/>
      <c r="M195" s="202"/>
      <c r="U195" s="184"/>
      <c r="V195" s="184"/>
      <c r="W195" s="184"/>
      <c r="X195" s="184"/>
    </row>
    <row r="196" spans="2:24" x14ac:dyDescent="0.2">
      <c r="B196" s="96"/>
      <c r="C196" s="97" t="s">
        <v>71</v>
      </c>
      <c r="D196" s="185"/>
      <c r="E196" s="185"/>
      <c r="F196" s="194"/>
      <c r="G196" s="185"/>
      <c r="H196" s="203"/>
      <c r="I196" s="203"/>
      <c r="J196" s="203"/>
      <c r="K196" s="203"/>
      <c r="L196" s="203"/>
      <c r="M196" s="203"/>
      <c r="U196" s="185"/>
      <c r="V196" s="185"/>
      <c r="W196" s="185"/>
      <c r="X196" s="185"/>
    </row>
    <row r="197" spans="2:24" ht="25.5" x14ac:dyDescent="0.2">
      <c r="B197" s="84" t="s">
        <v>107</v>
      </c>
      <c r="C197" s="95" t="s">
        <v>118</v>
      </c>
      <c r="D197" s="140">
        <v>9871</v>
      </c>
      <c r="E197" s="120">
        <v>12853</v>
      </c>
      <c r="F197" s="121">
        <v>15076</v>
      </c>
      <c r="G197" s="120">
        <v>15076</v>
      </c>
      <c r="H197" s="160">
        <v>14299</v>
      </c>
      <c r="I197" s="162">
        <v>19564</v>
      </c>
      <c r="J197" s="160">
        <f>+I197</f>
        <v>19564</v>
      </c>
      <c r="K197" s="164">
        <v>14383</v>
      </c>
      <c r="L197" s="160"/>
      <c r="M197" s="160"/>
      <c r="N197" s="81">
        <f>100-G197/H197*100</f>
        <v>-5.4339464298202671</v>
      </c>
      <c r="U197" s="120">
        <v>17299</v>
      </c>
      <c r="V197" s="120">
        <v>17299</v>
      </c>
      <c r="W197" s="120">
        <v>17299</v>
      </c>
      <c r="X197" s="120">
        <v>17299</v>
      </c>
    </row>
    <row r="198" spans="2:24" x14ac:dyDescent="0.2">
      <c r="B198" s="84" t="s">
        <v>107</v>
      </c>
      <c r="C198" s="95" t="s">
        <v>119</v>
      </c>
      <c r="D198" s="95">
        <v>9145</v>
      </c>
      <c r="E198" s="120">
        <v>10130</v>
      </c>
      <c r="F198" s="121">
        <v>10834</v>
      </c>
      <c r="G198" s="120">
        <v>10834</v>
      </c>
      <c r="H198" s="160">
        <v>12776</v>
      </c>
      <c r="I198" s="162">
        <v>15222</v>
      </c>
      <c r="J198" s="160">
        <f>+J197*O198/100</f>
        <v>17519.34787551577</v>
      </c>
      <c r="K198" s="164">
        <v>12148</v>
      </c>
      <c r="L198" s="160"/>
      <c r="M198" s="160"/>
      <c r="N198" s="81">
        <f>+H198/H197*100+0.1</f>
        <v>89.448905517868383</v>
      </c>
      <c r="O198" s="81">
        <f>+N198+0.1</f>
        <v>89.548905517868377</v>
      </c>
      <c r="P198" s="81">
        <f>+O198+0.1</f>
        <v>89.648905517868371</v>
      </c>
      <c r="Q198" s="81">
        <f>+P198+0.1</f>
        <v>89.748905517868366</v>
      </c>
      <c r="U198" s="120">
        <v>12449</v>
      </c>
      <c r="V198" s="120">
        <v>12466</v>
      </c>
      <c r="W198" s="120">
        <v>12483</v>
      </c>
      <c r="X198" s="120">
        <v>12501</v>
      </c>
    </row>
    <row r="199" spans="2:24" x14ac:dyDescent="0.2">
      <c r="B199" s="84" t="s">
        <v>107</v>
      </c>
      <c r="C199" s="95" t="s">
        <v>120</v>
      </c>
      <c r="D199" s="95">
        <v>7892</v>
      </c>
      <c r="E199" s="120">
        <v>9820</v>
      </c>
      <c r="F199" s="121">
        <v>11528</v>
      </c>
      <c r="G199" s="120">
        <v>11528</v>
      </c>
      <c r="H199" s="160">
        <v>12336</v>
      </c>
      <c r="I199" s="162">
        <v>15690</v>
      </c>
      <c r="J199" s="160">
        <f t="shared" ref="J199" si="17">+J197*J201/100</f>
        <v>15690.327999999998</v>
      </c>
      <c r="K199" s="164">
        <v>10548</v>
      </c>
      <c r="L199" s="160"/>
      <c r="M199" s="160"/>
      <c r="U199" s="120">
        <v>13251</v>
      </c>
      <c r="V199" s="120">
        <v>13268</v>
      </c>
      <c r="W199" s="120">
        <v>13286</v>
      </c>
      <c r="X199" s="120">
        <v>13303</v>
      </c>
    </row>
    <row r="200" spans="2:24" x14ac:dyDescent="0.2">
      <c r="B200" s="84" t="s">
        <v>107</v>
      </c>
      <c r="C200" s="95" t="s">
        <v>121</v>
      </c>
      <c r="D200" s="95">
        <v>1979</v>
      </c>
      <c r="E200" s="120">
        <v>3033</v>
      </c>
      <c r="F200" s="121">
        <v>3548</v>
      </c>
      <c r="G200" s="120">
        <v>3548</v>
      </c>
      <c r="H200" s="160">
        <v>1963</v>
      </c>
      <c r="I200" s="162">
        <v>3874</v>
      </c>
      <c r="J200" s="160">
        <f t="shared" ref="J200" si="18">+J197-J199</f>
        <v>3873.6720000000023</v>
      </c>
      <c r="K200" s="164">
        <v>3835</v>
      </c>
      <c r="L200" s="160"/>
      <c r="M200" s="160"/>
      <c r="U200" s="120">
        <v>4048</v>
      </c>
      <c r="V200" s="120">
        <v>4031</v>
      </c>
      <c r="W200" s="120">
        <v>4013</v>
      </c>
      <c r="X200" s="120">
        <v>3996</v>
      </c>
    </row>
    <row r="201" spans="2:24" x14ac:dyDescent="0.2">
      <c r="B201" s="84" t="s">
        <v>165</v>
      </c>
      <c r="C201" s="95" t="s">
        <v>167</v>
      </c>
      <c r="D201" s="95">
        <v>80</v>
      </c>
      <c r="E201" s="108">
        <v>76.400000000000006</v>
      </c>
      <c r="F201" s="125">
        <v>76.5</v>
      </c>
      <c r="G201" s="108">
        <v>76.5</v>
      </c>
      <c r="H201" s="155">
        <v>86.2</v>
      </c>
      <c r="I201" s="163">
        <v>80.099999999999994</v>
      </c>
      <c r="J201" s="155">
        <f>+I201+0.1</f>
        <v>80.199999999999989</v>
      </c>
      <c r="K201" s="165">
        <v>73.3</v>
      </c>
      <c r="L201" s="155"/>
      <c r="M201" s="155"/>
      <c r="U201" s="108">
        <v>76.599999999999994</v>
      </c>
      <c r="V201" s="108">
        <v>76.699999999999989</v>
      </c>
      <c r="W201" s="108">
        <v>76.799999999999983</v>
      </c>
      <c r="X201" s="108">
        <v>76.899999999999977</v>
      </c>
    </row>
    <row r="202" spans="2:24" ht="25.5" x14ac:dyDescent="0.2">
      <c r="B202" s="84" t="s">
        <v>165</v>
      </c>
      <c r="C202" s="95" t="s">
        <v>168</v>
      </c>
      <c r="D202" s="95">
        <v>1.2</v>
      </c>
      <c r="E202" s="108">
        <v>0.8</v>
      </c>
      <c r="F202" s="125">
        <v>0.7</v>
      </c>
      <c r="G202" s="108">
        <v>0.7</v>
      </c>
      <c r="H202" s="155">
        <v>0.4</v>
      </c>
      <c r="I202" s="163">
        <f>+H202-0.1</f>
        <v>0.30000000000000004</v>
      </c>
      <c r="J202" s="155">
        <f>+I202-0.1</f>
        <v>0.20000000000000004</v>
      </c>
      <c r="K202" s="165">
        <v>0.5</v>
      </c>
      <c r="L202" s="155"/>
      <c r="M202" s="155"/>
      <c r="U202" s="108">
        <v>0.6</v>
      </c>
      <c r="V202" s="108">
        <v>0.5</v>
      </c>
      <c r="W202" s="108">
        <v>0.4</v>
      </c>
      <c r="X202" s="108">
        <v>0.30000000000000004</v>
      </c>
    </row>
    <row r="203" spans="2:24" ht="15" customHeight="1" x14ac:dyDescent="0.2">
      <c r="B203" s="106" t="s">
        <v>72</v>
      </c>
      <c r="C203" s="107"/>
      <c r="D203" s="95">
        <v>265467.40000000002</v>
      </c>
      <c r="E203" s="108">
        <v>262118.79999999993</v>
      </c>
      <c r="F203" s="125"/>
      <c r="G203" s="108">
        <v>343983.6</v>
      </c>
      <c r="H203" s="155"/>
      <c r="I203" s="155"/>
      <c r="J203" s="155"/>
      <c r="K203" s="155"/>
      <c r="L203" s="155"/>
      <c r="M203" s="155"/>
      <c r="U203" s="108">
        <v>364793.10000000003</v>
      </c>
      <c r="V203" s="108">
        <v>476393.8</v>
      </c>
      <c r="W203" s="108">
        <v>493477</v>
      </c>
      <c r="X203" s="108">
        <v>511156.60000000003</v>
      </c>
    </row>
    <row r="204" spans="2:24" x14ac:dyDescent="0.2">
      <c r="D204" s="107"/>
    </row>
    <row r="205" spans="2:24" x14ac:dyDescent="0.2">
      <c r="B205" s="83" t="s">
        <v>59</v>
      </c>
      <c r="C205" s="84" t="s">
        <v>96</v>
      </c>
      <c r="V205" s="78"/>
      <c r="W205" s="78"/>
      <c r="X205" s="78"/>
    </row>
    <row r="206" spans="2:24" ht="25.5" x14ac:dyDescent="0.2">
      <c r="B206" s="83" t="s">
        <v>60</v>
      </c>
      <c r="C206" s="84">
        <v>102002</v>
      </c>
      <c r="D206" s="85"/>
      <c r="E206" s="78"/>
      <c r="F206" s="79"/>
      <c r="G206" s="78"/>
      <c r="H206" s="151"/>
      <c r="I206" s="151"/>
      <c r="J206" s="151"/>
      <c r="K206" s="151"/>
      <c r="L206" s="151"/>
      <c r="M206" s="151"/>
      <c r="U206" s="78"/>
      <c r="V206" s="78"/>
      <c r="W206" s="78"/>
      <c r="X206" s="78"/>
    </row>
    <row r="207" spans="2:24" x14ac:dyDescent="0.2">
      <c r="B207" s="83" t="s">
        <v>61</v>
      </c>
      <c r="C207" s="84" t="s">
        <v>100</v>
      </c>
      <c r="D207" s="85"/>
      <c r="E207" s="78"/>
      <c r="F207" s="79"/>
      <c r="G207" s="78"/>
      <c r="H207" s="151"/>
      <c r="I207" s="151"/>
      <c r="J207" s="151"/>
      <c r="K207" s="151"/>
      <c r="L207" s="151"/>
      <c r="M207" s="151"/>
      <c r="U207" s="78"/>
      <c r="V207" s="78"/>
      <c r="W207" s="78"/>
      <c r="X207" s="78"/>
    </row>
    <row r="208" spans="2:24" ht="26.25" customHeight="1" x14ac:dyDescent="0.2">
      <c r="B208" s="83" t="s">
        <v>62</v>
      </c>
      <c r="C208" s="84">
        <v>1080</v>
      </c>
      <c r="D208" s="85" t="s">
        <v>201</v>
      </c>
      <c r="E208" s="189" t="s">
        <v>63</v>
      </c>
      <c r="F208" s="190"/>
      <c r="G208" s="190"/>
      <c r="H208" s="190"/>
      <c r="I208" s="190"/>
      <c r="J208" s="190"/>
      <c r="K208" s="190"/>
      <c r="L208" s="190"/>
      <c r="M208" s="190"/>
      <c r="U208" s="81"/>
      <c r="V208" s="81"/>
      <c r="W208" s="81"/>
      <c r="X208" s="81"/>
    </row>
    <row r="209" spans="2:24" ht="18" customHeight="1" x14ac:dyDescent="0.2">
      <c r="B209" s="83" t="s">
        <v>64</v>
      </c>
      <c r="C209" s="84">
        <v>11012</v>
      </c>
      <c r="D209" s="183" t="s">
        <v>203</v>
      </c>
      <c r="E209" s="183" t="s">
        <v>65</v>
      </c>
      <c r="F209" s="192" t="s">
        <v>199</v>
      </c>
      <c r="G209" s="183" t="s">
        <v>204</v>
      </c>
      <c r="H209" s="201" t="s">
        <v>212</v>
      </c>
      <c r="I209" s="201" t="s">
        <v>223</v>
      </c>
      <c r="J209" s="201" t="s">
        <v>224</v>
      </c>
      <c r="K209" s="201" t="s">
        <v>215</v>
      </c>
      <c r="L209" s="201" t="s">
        <v>216</v>
      </c>
      <c r="M209" s="201" t="s">
        <v>225</v>
      </c>
      <c r="U209" s="183" t="s">
        <v>205</v>
      </c>
      <c r="V209" s="183" t="s">
        <v>209</v>
      </c>
      <c r="W209" s="183" t="s">
        <v>210</v>
      </c>
      <c r="X209" s="183" t="s">
        <v>211</v>
      </c>
    </row>
    <row r="210" spans="2:24" ht="51" x14ac:dyDescent="0.2">
      <c r="B210" s="94" t="s">
        <v>38</v>
      </c>
      <c r="C210" s="95" t="s">
        <v>133</v>
      </c>
      <c r="D210" s="184"/>
      <c r="E210" s="184"/>
      <c r="F210" s="193"/>
      <c r="G210" s="184"/>
      <c r="H210" s="202"/>
      <c r="I210" s="202"/>
      <c r="J210" s="202"/>
      <c r="K210" s="202"/>
      <c r="L210" s="202"/>
      <c r="M210" s="202"/>
      <c r="U210" s="184"/>
      <c r="V210" s="184"/>
      <c r="W210" s="184"/>
      <c r="X210" s="184"/>
    </row>
    <row r="211" spans="2:24" ht="51" x14ac:dyDescent="0.2">
      <c r="B211" s="94" t="s">
        <v>69</v>
      </c>
      <c r="C211" s="84" t="s">
        <v>104</v>
      </c>
      <c r="D211" s="184"/>
      <c r="E211" s="184"/>
      <c r="F211" s="193"/>
      <c r="G211" s="184"/>
      <c r="H211" s="202"/>
      <c r="I211" s="202"/>
      <c r="J211" s="202"/>
      <c r="K211" s="202"/>
      <c r="L211" s="202"/>
      <c r="M211" s="202"/>
      <c r="U211" s="184"/>
      <c r="V211" s="184"/>
      <c r="W211" s="184"/>
      <c r="X211" s="184"/>
    </row>
    <row r="212" spans="2:24" x14ac:dyDescent="0.2">
      <c r="B212" s="94" t="s">
        <v>40</v>
      </c>
      <c r="C212" s="84" t="s">
        <v>99</v>
      </c>
      <c r="D212" s="184"/>
      <c r="E212" s="184"/>
      <c r="F212" s="193"/>
      <c r="G212" s="184"/>
      <c r="H212" s="202"/>
      <c r="I212" s="202"/>
      <c r="J212" s="202"/>
      <c r="K212" s="202"/>
      <c r="L212" s="202"/>
      <c r="M212" s="202"/>
      <c r="U212" s="184"/>
      <c r="V212" s="184"/>
      <c r="W212" s="184"/>
      <c r="X212" s="184"/>
    </row>
    <row r="213" spans="2:24" ht="25.5" x14ac:dyDescent="0.2">
      <c r="B213" s="84" t="s">
        <v>70</v>
      </c>
      <c r="C213" s="84" t="s">
        <v>132</v>
      </c>
      <c r="D213" s="184"/>
      <c r="E213" s="184"/>
      <c r="F213" s="193"/>
      <c r="G213" s="184"/>
      <c r="H213" s="202"/>
      <c r="I213" s="202"/>
      <c r="J213" s="202"/>
      <c r="K213" s="202"/>
      <c r="L213" s="202"/>
      <c r="M213" s="202"/>
      <c r="U213" s="184"/>
      <c r="V213" s="184"/>
      <c r="W213" s="184"/>
      <c r="X213" s="184"/>
    </row>
    <row r="214" spans="2:24" x14ac:dyDescent="0.2">
      <c r="B214" s="96"/>
      <c r="C214" s="97" t="s">
        <v>71</v>
      </c>
      <c r="D214" s="185"/>
      <c r="E214" s="185"/>
      <c r="F214" s="194"/>
      <c r="G214" s="185"/>
      <c r="H214" s="203"/>
      <c r="I214" s="203"/>
      <c r="J214" s="203"/>
      <c r="K214" s="203"/>
      <c r="L214" s="203"/>
      <c r="M214" s="203"/>
      <c r="U214" s="185"/>
      <c r="V214" s="185"/>
      <c r="W214" s="185"/>
      <c r="X214" s="185"/>
    </row>
    <row r="215" spans="2:24" ht="25.5" x14ac:dyDescent="0.2">
      <c r="B215" s="84" t="s">
        <v>107</v>
      </c>
      <c r="C215" s="95" t="s">
        <v>118</v>
      </c>
      <c r="D215" s="140">
        <v>19481</v>
      </c>
      <c r="E215" s="120">
        <v>18398</v>
      </c>
      <c r="F215" s="121">
        <v>23986</v>
      </c>
      <c r="G215" s="120">
        <v>23986</v>
      </c>
      <c r="H215" s="160">
        <v>25989</v>
      </c>
      <c r="I215" s="162">
        <v>32897</v>
      </c>
      <c r="J215" s="160">
        <f>+I215</f>
        <v>32897</v>
      </c>
      <c r="K215" s="164">
        <v>26024</v>
      </c>
      <c r="L215" s="160"/>
      <c r="M215" s="160"/>
      <c r="N215" s="81">
        <f>100-G215/H215*100</f>
        <v>7.707106852899301</v>
      </c>
      <c r="U215" s="120">
        <v>29574</v>
      </c>
      <c r="V215" s="120">
        <v>29574</v>
      </c>
      <c r="W215" s="120">
        <v>29574</v>
      </c>
      <c r="X215" s="120">
        <v>29574</v>
      </c>
    </row>
    <row r="216" spans="2:24" x14ac:dyDescent="0.2">
      <c r="B216" s="84" t="s">
        <v>107</v>
      </c>
      <c r="C216" s="95" t="s">
        <v>119</v>
      </c>
      <c r="D216" s="95">
        <v>18107</v>
      </c>
      <c r="E216" s="120">
        <v>13452</v>
      </c>
      <c r="F216" s="121">
        <v>20808</v>
      </c>
      <c r="G216" s="120">
        <v>20808</v>
      </c>
      <c r="H216" s="160">
        <v>23569</v>
      </c>
      <c r="I216" s="162">
        <v>28214</v>
      </c>
      <c r="J216" s="160">
        <f>+J215*O216/100</f>
        <v>29899.546472199771</v>
      </c>
      <c r="K216" s="164">
        <v>23742</v>
      </c>
      <c r="L216" s="160"/>
      <c r="M216" s="160"/>
      <c r="N216" s="81">
        <f>+H216/H215*100+0.1</f>
        <v>90.788368155758192</v>
      </c>
      <c r="O216" s="81">
        <f>+N216+0.1</f>
        <v>90.888368155758187</v>
      </c>
      <c r="P216" s="81">
        <f>+O216+0.1</f>
        <v>90.988368155758181</v>
      </c>
      <c r="Q216" s="81">
        <f>+P216+0.1</f>
        <v>91.088368155758175</v>
      </c>
      <c r="U216" s="120">
        <v>25685</v>
      </c>
      <c r="V216" s="120">
        <v>25715</v>
      </c>
      <c r="W216" s="120">
        <v>25744</v>
      </c>
      <c r="X216" s="120">
        <v>25774</v>
      </c>
    </row>
    <row r="217" spans="2:24" x14ac:dyDescent="0.2">
      <c r="B217" s="84" t="s">
        <v>107</v>
      </c>
      <c r="C217" s="95" t="s">
        <v>120</v>
      </c>
      <c r="D217" s="95">
        <v>16139</v>
      </c>
      <c r="E217" s="120">
        <v>14809</v>
      </c>
      <c r="F217" s="121">
        <v>18538</v>
      </c>
      <c r="G217" s="120">
        <v>18538</v>
      </c>
      <c r="H217" s="160">
        <v>20954</v>
      </c>
      <c r="I217" s="162">
        <v>26572</v>
      </c>
      <c r="J217" s="160">
        <f t="shared" ref="J217" si="19">+J215*J219/100</f>
        <v>26580.776000000002</v>
      </c>
      <c r="K217" s="164">
        <v>19732</v>
      </c>
      <c r="L217" s="160"/>
      <c r="M217" s="160"/>
      <c r="U217" s="120">
        <v>22890</v>
      </c>
      <c r="V217" s="120">
        <v>22920</v>
      </c>
      <c r="W217" s="120">
        <v>22949</v>
      </c>
      <c r="X217" s="120">
        <v>22979</v>
      </c>
    </row>
    <row r="218" spans="2:24" x14ac:dyDescent="0.2">
      <c r="B218" s="84" t="s">
        <v>107</v>
      </c>
      <c r="C218" s="95" t="s">
        <v>121</v>
      </c>
      <c r="D218" s="95">
        <v>3342</v>
      </c>
      <c r="E218" s="120">
        <v>3589</v>
      </c>
      <c r="F218" s="121">
        <v>5448</v>
      </c>
      <c r="G218" s="120">
        <v>5448</v>
      </c>
      <c r="H218" s="160">
        <v>5035</v>
      </c>
      <c r="I218" s="162">
        <f>+I215-I217</f>
        <v>6325</v>
      </c>
      <c r="J218" s="160">
        <f t="shared" ref="J218" si="20">+J215-J217</f>
        <v>6316.2239999999983</v>
      </c>
      <c r="K218" s="164">
        <v>6292</v>
      </c>
      <c r="L218" s="160"/>
      <c r="M218" s="160"/>
      <c r="U218" s="120">
        <v>6684</v>
      </c>
      <c r="V218" s="120">
        <v>6654</v>
      </c>
      <c r="W218" s="120">
        <v>6625</v>
      </c>
      <c r="X218" s="120">
        <v>6595</v>
      </c>
    </row>
    <row r="219" spans="2:24" x14ac:dyDescent="0.2">
      <c r="B219" s="84" t="s">
        <v>165</v>
      </c>
      <c r="C219" s="95" t="s">
        <v>167</v>
      </c>
      <c r="D219" s="95">
        <v>82.8</v>
      </c>
      <c r="E219" s="108">
        <v>80.5</v>
      </c>
      <c r="F219" s="125">
        <v>77.3</v>
      </c>
      <c r="G219" s="108">
        <v>77.3</v>
      </c>
      <c r="H219" s="155">
        <v>80.7</v>
      </c>
      <c r="I219" s="163">
        <v>80.7</v>
      </c>
      <c r="J219" s="155">
        <f>+I219+0.1</f>
        <v>80.8</v>
      </c>
      <c r="K219" s="165">
        <v>75.900000000000006</v>
      </c>
      <c r="L219" s="155"/>
      <c r="M219" s="155"/>
      <c r="U219" s="108">
        <v>77.399999999999991</v>
      </c>
      <c r="V219" s="108">
        <v>77.499999999999986</v>
      </c>
      <c r="W219" s="108">
        <v>77.59999999999998</v>
      </c>
      <c r="X219" s="108">
        <v>77.699999999999974</v>
      </c>
    </row>
    <row r="220" spans="2:24" ht="25.5" x14ac:dyDescent="0.2">
      <c r="B220" s="84" t="s">
        <v>165</v>
      </c>
      <c r="C220" s="95" t="s">
        <v>168</v>
      </c>
      <c r="D220" s="95">
        <v>1.3</v>
      </c>
      <c r="E220" s="108">
        <v>1.1000000000000001</v>
      </c>
      <c r="F220" s="125">
        <v>0.9</v>
      </c>
      <c r="G220" s="108">
        <v>0.9</v>
      </c>
      <c r="H220" s="155">
        <v>0.8</v>
      </c>
      <c r="I220" s="163">
        <v>0.3</v>
      </c>
      <c r="J220" s="155">
        <f>+I220-0.1</f>
        <v>0.19999999999999998</v>
      </c>
      <c r="K220" s="165">
        <v>0.5</v>
      </c>
      <c r="L220" s="155"/>
      <c r="M220" s="155"/>
      <c r="U220" s="108">
        <v>0.8</v>
      </c>
      <c r="V220" s="108">
        <v>0.70000000000000007</v>
      </c>
      <c r="W220" s="108">
        <v>0.60000000000000009</v>
      </c>
      <c r="X220" s="108">
        <v>0.50000000000000011</v>
      </c>
    </row>
    <row r="221" spans="2:24" ht="15" customHeight="1" x14ac:dyDescent="0.2">
      <c r="B221" s="106" t="s">
        <v>72</v>
      </c>
      <c r="C221" s="107"/>
      <c r="D221" s="95">
        <v>354044.2</v>
      </c>
      <c r="E221" s="108">
        <v>356470.09999999992</v>
      </c>
      <c r="F221" s="125"/>
      <c r="G221" s="108">
        <v>404095.1999999999</v>
      </c>
      <c r="H221" s="155"/>
      <c r="I221" s="155"/>
      <c r="J221" s="155"/>
      <c r="K221" s="155"/>
      <c r="L221" s="155"/>
      <c r="M221" s="155"/>
      <c r="U221" s="108">
        <v>435132.00000000006</v>
      </c>
      <c r="V221" s="108">
        <v>584842.9</v>
      </c>
      <c r="W221" s="108">
        <v>605968</v>
      </c>
      <c r="X221" s="108">
        <v>627103</v>
      </c>
    </row>
    <row r="222" spans="2:24" x14ac:dyDescent="0.2">
      <c r="D222" s="107"/>
    </row>
    <row r="223" spans="2:24" x14ac:dyDescent="0.2">
      <c r="B223" s="83" t="s">
        <v>59</v>
      </c>
      <c r="C223" s="84" t="s">
        <v>96</v>
      </c>
      <c r="V223" s="78"/>
      <c r="W223" s="78"/>
      <c r="X223" s="78"/>
    </row>
    <row r="224" spans="2:24" ht="25.5" x14ac:dyDescent="0.2">
      <c r="B224" s="83" t="s">
        <v>60</v>
      </c>
      <c r="C224" s="84">
        <v>102002</v>
      </c>
      <c r="D224" s="85"/>
      <c r="E224" s="78"/>
      <c r="F224" s="79"/>
      <c r="G224" s="78"/>
      <c r="H224" s="151"/>
      <c r="I224" s="151"/>
      <c r="J224" s="151"/>
      <c r="K224" s="151"/>
      <c r="L224" s="151"/>
      <c r="M224" s="151"/>
      <c r="U224" s="78"/>
      <c r="V224" s="78"/>
      <c r="W224" s="78"/>
      <c r="X224" s="78"/>
    </row>
    <row r="225" spans="2:24" x14ac:dyDescent="0.2">
      <c r="B225" s="83" t="s">
        <v>61</v>
      </c>
      <c r="C225" s="84" t="s">
        <v>100</v>
      </c>
      <c r="D225" s="85"/>
      <c r="E225" s="78"/>
      <c r="F225" s="79"/>
      <c r="G225" s="78"/>
      <c r="H225" s="151"/>
      <c r="I225" s="151"/>
      <c r="J225" s="151"/>
      <c r="K225" s="151"/>
      <c r="L225" s="151"/>
      <c r="M225" s="151"/>
      <c r="U225" s="78"/>
      <c r="V225" s="78"/>
      <c r="W225" s="78"/>
      <c r="X225" s="78"/>
    </row>
    <row r="226" spans="2:24" ht="26.25" customHeight="1" x14ac:dyDescent="0.2">
      <c r="B226" s="83" t="s">
        <v>62</v>
      </c>
      <c r="C226" s="84">
        <v>1080</v>
      </c>
      <c r="D226" s="85" t="s">
        <v>201</v>
      </c>
      <c r="E226" s="189" t="s">
        <v>63</v>
      </c>
      <c r="F226" s="190"/>
      <c r="G226" s="190"/>
      <c r="H226" s="190"/>
      <c r="I226" s="190"/>
      <c r="J226" s="190"/>
      <c r="K226" s="190"/>
      <c r="L226" s="190"/>
      <c r="M226" s="190"/>
      <c r="U226" s="81"/>
      <c r="V226" s="81"/>
      <c r="W226" s="81"/>
      <c r="X226" s="81"/>
    </row>
    <row r="227" spans="2:24" ht="15" customHeight="1" x14ac:dyDescent="0.2">
      <c r="B227" s="83" t="s">
        <v>64</v>
      </c>
      <c r="C227" s="84">
        <v>11013</v>
      </c>
      <c r="D227" s="183" t="s">
        <v>203</v>
      </c>
      <c r="E227" s="183" t="s">
        <v>65</v>
      </c>
      <c r="F227" s="192" t="s">
        <v>199</v>
      </c>
      <c r="G227" s="183" t="s">
        <v>204</v>
      </c>
      <c r="H227" s="201" t="s">
        <v>212</v>
      </c>
      <c r="I227" s="201" t="s">
        <v>223</v>
      </c>
      <c r="J227" s="201" t="s">
        <v>224</v>
      </c>
      <c r="K227" s="201" t="s">
        <v>215</v>
      </c>
      <c r="L227" s="201" t="s">
        <v>216</v>
      </c>
      <c r="M227" s="201" t="s">
        <v>225</v>
      </c>
      <c r="U227" s="183" t="s">
        <v>205</v>
      </c>
      <c r="V227" s="183" t="s">
        <v>209</v>
      </c>
      <c r="W227" s="183" t="s">
        <v>210</v>
      </c>
      <c r="X227" s="183" t="s">
        <v>211</v>
      </c>
    </row>
    <row r="228" spans="2:24" ht="51" x14ac:dyDescent="0.2">
      <c r="B228" s="94" t="s">
        <v>38</v>
      </c>
      <c r="C228" s="95" t="s">
        <v>135</v>
      </c>
      <c r="D228" s="184"/>
      <c r="E228" s="184"/>
      <c r="F228" s="193"/>
      <c r="G228" s="184"/>
      <c r="H228" s="202"/>
      <c r="I228" s="202"/>
      <c r="J228" s="202"/>
      <c r="K228" s="202"/>
      <c r="L228" s="202"/>
      <c r="M228" s="202"/>
      <c r="U228" s="184"/>
      <c r="V228" s="184"/>
      <c r="W228" s="184"/>
      <c r="X228" s="184"/>
    </row>
    <row r="229" spans="2:24" ht="51" x14ac:dyDescent="0.2">
      <c r="B229" s="94" t="s">
        <v>69</v>
      </c>
      <c r="C229" s="84" t="s">
        <v>104</v>
      </c>
      <c r="D229" s="184"/>
      <c r="E229" s="184"/>
      <c r="F229" s="193"/>
      <c r="G229" s="184"/>
      <c r="H229" s="202"/>
      <c r="I229" s="202"/>
      <c r="J229" s="202"/>
      <c r="K229" s="202"/>
      <c r="L229" s="202"/>
      <c r="M229" s="202"/>
      <c r="U229" s="184"/>
      <c r="V229" s="184"/>
      <c r="W229" s="184"/>
      <c r="X229" s="184"/>
    </row>
    <row r="230" spans="2:24" x14ac:dyDescent="0.2">
      <c r="B230" s="94" t="s">
        <v>40</v>
      </c>
      <c r="C230" s="84" t="s">
        <v>99</v>
      </c>
      <c r="D230" s="184"/>
      <c r="E230" s="184"/>
      <c r="F230" s="193"/>
      <c r="G230" s="184"/>
      <c r="H230" s="202"/>
      <c r="I230" s="202"/>
      <c r="J230" s="202"/>
      <c r="K230" s="202"/>
      <c r="L230" s="202"/>
      <c r="M230" s="202"/>
      <c r="U230" s="184"/>
      <c r="V230" s="184"/>
      <c r="W230" s="184"/>
      <c r="X230" s="184"/>
    </row>
    <row r="231" spans="2:24" ht="25.5" x14ac:dyDescent="0.2">
      <c r="B231" s="84" t="s">
        <v>70</v>
      </c>
      <c r="C231" s="84" t="s">
        <v>134</v>
      </c>
      <c r="D231" s="184"/>
      <c r="E231" s="184"/>
      <c r="F231" s="193"/>
      <c r="G231" s="184"/>
      <c r="H231" s="202"/>
      <c r="I231" s="202"/>
      <c r="J231" s="202"/>
      <c r="K231" s="202"/>
      <c r="L231" s="202"/>
      <c r="M231" s="202"/>
      <c r="U231" s="184"/>
      <c r="V231" s="184"/>
      <c r="W231" s="184"/>
      <c r="X231" s="184"/>
    </row>
    <row r="232" spans="2:24" x14ac:dyDescent="0.2">
      <c r="B232" s="96"/>
      <c r="C232" s="97" t="s">
        <v>71</v>
      </c>
      <c r="D232" s="185"/>
      <c r="E232" s="185"/>
      <c r="F232" s="194"/>
      <c r="G232" s="185"/>
      <c r="H232" s="203"/>
      <c r="I232" s="203"/>
      <c r="J232" s="203"/>
      <c r="K232" s="203"/>
      <c r="L232" s="203"/>
      <c r="M232" s="203"/>
      <c r="U232" s="185"/>
      <c r="V232" s="185"/>
      <c r="W232" s="185"/>
      <c r="X232" s="185"/>
    </row>
    <row r="233" spans="2:24" ht="25.5" x14ac:dyDescent="0.2">
      <c r="B233" s="84" t="s">
        <v>107</v>
      </c>
      <c r="C233" s="95" t="s">
        <v>118</v>
      </c>
      <c r="D233" s="140">
        <v>24133</v>
      </c>
      <c r="E233" s="120">
        <v>22342</v>
      </c>
      <c r="F233" s="121">
        <v>27224</v>
      </c>
      <c r="G233" s="120">
        <v>27224</v>
      </c>
      <c r="H233" s="160">
        <v>27816</v>
      </c>
      <c r="I233" s="162">
        <v>29858</v>
      </c>
      <c r="J233" s="160">
        <f>+I233</f>
        <v>29858</v>
      </c>
      <c r="K233" s="164">
        <v>24502</v>
      </c>
      <c r="L233" s="160"/>
      <c r="M233" s="160"/>
      <c r="N233" s="81">
        <f>100-G233/H233*100</f>
        <v>2.1282714984181723</v>
      </c>
      <c r="U233" s="120">
        <v>32106</v>
      </c>
      <c r="V233" s="120">
        <v>32106</v>
      </c>
      <c r="W233" s="120">
        <v>32106</v>
      </c>
      <c r="X233" s="120">
        <v>32106</v>
      </c>
    </row>
    <row r="234" spans="2:24" x14ac:dyDescent="0.2">
      <c r="B234" s="84" t="s">
        <v>107</v>
      </c>
      <c r="C234" s="95" t="s">
        <v>119</v>
      </c>
      <c r="D234" s="95">
        <v>22220</v>
      </c>
      <c r="E234" s="120">
        <v>20252</v>
      </c>
      <c r="F234" s="121">
        <v>22349</v>
      </c>
      <c r="G234" s="120">
        <v>22349</v>
      </c>
      <c r="H234" s="160">
        <v>25819</v>
      </c>
      <c r="I234" s="162">
        <v>23926</v>
      </c>
      <c r="J234" s="160">
        <f>+J233*O234/100</f>
        <v>27774.11425999424</v>
      </c>
      <c r="K234" s="164">
        <v>21054</v>
      </c>
      <c r="L234" s="160"/>
      <c r="M234" s="160"/>
      <c r="N234" s="81">
        <f>+H234/H233*100+0.1</f>
        <v>92.920678746045425</v>
      </c>
      <c r="O234" s="81">
        <f>+N234+0.1</f>
        <v>93.020678746045419</v>
      </c>
      <c r="P234" s="81">
        <f>+O234+0.1</f>
        <v>93.120678746045414</v>
      </c>
      <c r="Q234" s="81">
        <f>+P234+0.1</f>
        <v>93.220678746045408</v>
      </c>
      <c r="U234" s="120">
        <v>26389</v>
      </c>
      <c r="V234" s="120">
        <v>26421</v>
      </c>
      <c r="W234" s="120">
        <v>26453</v>
      </c>
      <c r="X234" s="120">
        <v>26485</v>
      </c>
    </row>
    <row r="235" spans="2:24" x14ac:dyDescent="0.2">
      <c r="B235" s="84" t="s">
        <v>107</v>
      </c>
      <c r="C235" s="95" t="s">
        <v>120</v>
      </c>
      <c r="D235" s="95">
        <v>19366</v>
      </c>
      <c r="E235" s="120">
        <v>18144</v>
      </c>
      <c r="F235" s="121">
        <v>20954</v>
      </c>
      <c r="G235" s="120">
        <v>20954</v>
      </c>
      <c r="H235" s="160">
        <v>24059</v>
      </c>
      <c r="I235" s="162">
        <v>24578</v>
      </c>
      <c r="J235" s="160">
        <f t="shared" ref="J235" si="21">+J233*J237/100</f>
        <v>24632.85</v>
      </c>
      <c r="K235" s="164">
        <v>18150</v>
      </c>
      <c r="L235" s="160"/>
      <c r="M235" s="160"/>
      <c r="U235" s="120">
        <v>24754</v>
      </c>
      <c r="V235" s="120">
        <v>24786</v>
      </c>
      <c r="W235" s="120">
        <v>24818</v>
      </c>
      <c r="X235" s="120">
        <v>24850</v>
      </c>
    </row>
    <row r="236" spans="2:24" x14ac:dyDescent="0.2">
      <c r="B236" s="84" t="s">
        <v>107</v>
      </c>
      <c r="C236" s="95" t="s">
        <v>121</v>
      </c>
      <c r="D236" s="95">
        <v>4767</v>
      </c>
      <c r="E236" s="120">
        <v>4198</v>
      </c>
      <c r="F236" s="121">
        <v>6270</v>
      </c>
      <c r="G236" s="120">
        <v>6270</v>
      </c>
      <c r="H236" s="160">
        <v>3757</v>
      </c>
      <c r="I236" s="162">
        <f>+I233-I235</f>
        <v>5280</v>
      </c>
      <c r="J236" s="160">
        <f t="shared" ref="J236" si="22">+J233-J235</f>
        <v>5225.1500000000015</v>
      </c>
      <c r="K236" s="164">
        <v>6352</v>
      </c>
      <c r="L236" s="160"/>
      <c r="M236" s="160"/>
      <c r="U236" s="120">
        <v>7352</v>
      </c>
      <c r="V236" s="120">
        <v>7320</v>
      </c>
      <c r="W236" s="120">
        <v>7288</v>
      </c>
      <c r="X236" s="120">
        <v>7256</v>
      </c>
    </row>
    <row r="237" spans="2:24" x14ac:dyDescent="0.2">
      <c r="B237" s="84" t="s">
        <v>165</v>
      </c>
      <c r="C237" s="95" t="s">
        <v>167</v>
      </c>
      <c r="D237" s="95">
        <v>80.2</v>
      </c>
      <c r="E237" s="108">
        <v>81.2</v>
      </c>
      <c r="F237" s="125">
        <v>77</v>
      </c>
      <c r="G237" s="108">
        <v>77</v>
      </c>
      <c r="H237" s="155">
        <v>86.4</v>
      </c>
      <c r="I237" s="163">
        <v>82.4</v>
      </c>
      <c r="J237" s="155">
        <f>+I237+0.1</f>
        <v>82.5</v>
      </c>
      <c r="K237" s="165">
        <v>74.099999999999994</v>
      </c>
      <c r="L237" s="155"/>
      <c r="M237" s="155"/>
      <c r="U237" s="108">
        <v>77.099999999999994</v>
      </c>
      <c r="V237" s="108">
        <v>77.199999999999989</v>
      </c>
      <c r="W237" s="108">
        <v>77.299999999999983</v>
      </c>
      <c r="X237" s="108">
        <v>77.399999999999977</v>
      </c>
    </row>
    <row r="238" spans="2:24" ht="25.5" x14ac:dyDescent="0.2">
      <c r="B238" s="84" t="s">
        <v>165</v>
      </c>
      <c r="C238" s="95" t="s">
        <v>168</v>
      </c>
      <c r="D238" s="95">
        <v>1.6</v>
      </c>
      <c r="E238" s="108">
        <v>1.2</v>
      </c>
      <c r="F238" s="125">
        <v>1.3</v>
      </c>
      <c r="G238" s="108">
        <v>1.3</v>
      </c>
      <c r="H238" s="155">
        <v>0.4</v>
      </c>
      <c r="I238" s="163">
        <v>0.5</v>
      </c>
      <c r="J238" s="155">
        <f>+I238-0.1</f>
        <v>0.4</v>
      </c>
      <c r="K238" s="165">
        <v>0.4</v>
      </c>
      <c r="L238" s="155"/>
      <c r="M238" s="155"/>
      <c r="U238" s="108">
        <v>1.2</v>
      </c>
      <c r="V238" s="108">
        <v>1.0999999999999999</v>
      </c>
      <c r="W238" s="108">
        <v>0.99999999999999989</v>
      </c>
      <c r="X238" s="108">
        <v>0.89999999999999991</v>
      </c>
    </row>
    <row r="239" spans="2:24" ht="15" customHeight="1" x14ac:dyDescent="0.2">
      <c r="B239" s="106" t="s">
        <v>72</v>
      </c>
      <c r="C239" s="107"/>
      <c r="D239" s="95">
        <v>277072.09999999998</v>
      </c>
      <c r="E239" s="108">
        <v>293294</v>
      </c>
      <c r="F239" s="125"/>
      <c r="G239" s="108">
        <v>352342.1999999999</v>
      </c>
      <c r="H239" s="155"/>
      <c r="I239" s="155"/>
      <c r="J239" s="155"/>
      <c r="K239" s="155"/>
      <c r="L239" s="155"/>
      <c r="M239" s="155"/>
      <c r="U239" s="108">
        <v>372478.90000000008</v>
      </c>
      <c r="V239" s="108">
        <v>501912.5</v>
      </c>
      <c r="W239" s="108">
        <v>509990.7</v>
      </c>
      <c r="X239" s="108">
        <v>529131.5</v>
      </c>
    </row>
    <row r="240" spans="2:24" x14ac:dyDescent="0.2">
      <c r="D240" s="107"/>
    </row>
    <row r="241" spans="2:24" x14ac:dyDescent="0.2">
      <c r="B241" s="83" t="s">
        <v>59</v>
      </c>
      <c r="C241" s="84" t="s">
        <v>96</v>
      </c>
      <c r="V241" s="78"/>
      <c r="W241" s="78"/>
      <c r="X241" s="78"/>
    </row>
    <row r="242" spans="2:24" ht="25.5" x14ac:dyDescent="0.2">
      <c r="B242" s="83" t="s">
        <v>60</v>
      </c>
      <c r="C242" s="84">
        <v>102002</v>
      </c>
      <c r="D242" s="85"/>
      <c r="E242" s="78"/>
      <c r="F242" s="79"/>
      <c r="G242" s="78"/>
      <c r="H242" s="151"/>
      <c r="I242" s="151"/>
      <c r="J242" s="151"/>
      <c r="K242" s="151"/>
      <c r="L242" s="151"/>
      <c r="M242" s="151"/>
      <c r="U242" s="78"/>
      <c r="V242" s="78"/>
      <c r="W242" s="78"/>
      <c r="X242" s="78"/>
    </row>
    <row r="243" spans="2:24" x14ac:dyDescent="0.2">
      <c r="B243" s="83" t="s">
        <v>61</v>
      </c>
      <c r="C243" s="84" t="s">
        <v>100</v>
      </c>
      <c r="D243" s="85"/>
      <c r="E243" s="78"/>
      <c r="F243" s="79"/>
      <c r="G243" s="78"/>
      <c r="H243" s="151"/>
      <c r="I243" s="151"/>
      <c r="J243" s="151"/>
      <c r="K243" s="151"/>
      <c r="L243" s="151"/>
      <c r="M243" s="151"/>
      <c r="U243" s="78"/>
      <c r="V243" s="78"/>
      <c r="W243" s="78"/>
      <c r="X243" s="78"/>
    </row>
    <row r="244" spans="2:24" ht="26.25" customHeight="1" x14ac:dyDescent="0.2">
      <c r="B244" s="83" t="s">
        <v>62</v>
      </c>
      <c r="C244" s="84">
        <v>1080</v>
      </c>
      <c r="D244" s="85" t="s">
        <v>201</v>
      </c>
      <c r="E244" s="189" t="s">
        <v>63</v>
      </c>
      <c r="F244" s="190"/>
      <c r="G244" s="190"/>
      <c r="H244" s="190"/>
      <c r="I244" s="190"/>
      <c r="J244" s="190"/>
      <c r="K244" s="190"/>
      <c r="L244" s="190"/>
      <c r="M244" s="190"/>
      <c r="U244" s="81"/>
      <c r="V244" s="81"/>
      <c r="W244" s="81"/>
      <c r="X244" s="81"/>
    </row>
    <row r="245" spans="2:24" ht="19.5" customHeight="1" x14ac:dyDescent="0.2">
      <c r="B245" s="83" t="s">
        <v>64</v>
      </c>
      <c r="C245" s="84">
        <v>11014</v>
      </c>
      <c r="D245" s="183" t="s">
        <v>203</v>
      </c>
      <c r="E245" s="183" t="s">
        <v>65</v>
      </c>
      <c r="F245" s="192" t="s">
        <v>199</v>
      </c>
      <c r="G245" s="183" t="s">
        <v>204</v>
      </c>
      <c r="H245" s="201" t="s">
        <v>212</v>
      </c>
      <c r="I245" s="201" t="s">
        <v>223</v>
      </c>
      <c r="J245" s="201" t="s">
        <v>224</v>
      </c>
      <c r="K245" s="201" t="s">
        <v>215</v>
      </c>
      <c r="L245" s="201" t="s">
        <v>216</v>
      </c>
      <c r="M245" s="201" t="s">
        <v>225</v>
      </c>
      <c r="U245" s="183" t="s">
        <v>205</v>
      </c>
      <c r="V245" s="183" t="s">
        <v>209</v>
      </c>
      <c r="W245" s="183" t="s">
        <v>210</v>
      </c>
      <c r="X245" s="183" t="s">
        <v>211</v>
      </c>
    </row>
    <row r="246" spans="2:24" ht="51" x14ac:dyDescent="0.2">
      <c r="B246" s="94" t="s">
        <v>38</v>
      </c>
      <c r="C246" s="95" t="s">
        <v>137</v>
      </c>
      <c r="D246" s="184"/>
      <c r="E246" s="184"/>
      <c r="F246" s="193"/>
      <c r="G246" s="184"/>
      <c r="H246" s="202"/>
      <c r="I246" s="202"/>
      <c r="J246" s="202"/>
      <c r="K246" s="202"/>
      <c r="L246" s="202"/>
      <c r="M246" s="202"/>
      <c r="U246" s="184"/>
      <c r="V246" s="184"/>
      <c r="W246" s="184"/>
      <c r="X246" s="184"/>
    </row>
    <row r="247" spans="2:24" ht="51" x14ac:dyDescent="0.2">
      <c r="B247" s="94" t="s">
        <v>69</v>
      </c>
      <c r="C247" s="84" t="s">
        <v>104</v>
      </c>
      <c r="D247" s="184"/>
      <c r="E247" s="184"/>
      <c r="F247" s="193"/>
      <c r="G247" s="184"/>
      <c r="H247" s="202"/>
      <c r="I247" s="202"/>
      <c r="J247" s="202"/>
      <c r="K247" s="202"/>
      <c r="L247" s="202"/>
      <c r="M247" s="202"/>
      <c r="U247" s="184"/>
      <c r="V247" s="184"/>
      <c r="W247" s="184"/>
      <c r="X247" s="184"/>
    </row>
    <row r="248" spans="2:24" x14ac:dyDescent="0.2">
      <c r="B248" s="94" t="s">
        <v>40</v>
      </c>
      <c r="C248" s="84" t="s">
        <v>99</v>
      </c>
      <c r="D248" s="184"/>
      <c r="E248" s="184"/>
      <c r="F248" s="193"/>
      <c r="G248" s="184"/>
      <c r="H248" s="202"/>
      <c r="I248" s="202"/>
      <c r="J248" s="202"/>
      <c r="K248" s="202"/>
      <c r="L248" s="202"/>
      <c r="M248" s="202"/>
      <c r="U248" s="184"/>
      <c r="V248" s="184"/>
      <c r="W248" s="184"/>
      <c r="X248" s="184"/>
    </row>
    <row r="249" spans="2:24" ht="25.5" x14ac:dyDescent="0.2">
      <c r="B249" s="84" t="s">
        <v>70</v>
      </c>
      <c r="C249" s="84" t="s">
        <v>136</v>
      </c>
      <c r="D249" s="184"/>
      <c r="E249" s="184"/>
      <c r="F249" s="193"/>
      <c r="G249" s="184"/>
      <c r="H249" s="202"/>
      <c r="I249" s="202"/>
      <c r="J249" s="202"/>
      <c r="K249" s="202"/>
      <c r="L249" s="202"/>
      <c r="M249" s="202"/>
      <c r="U249" s="184"/>
      <c r="V249" s="184"/>
      <c r="W249" s="184"/>
      <c r="X249" s="184"/>
    </row>
    <row r="250" spans="2:24" x14ac:dyDescent="0.2">
      <c r="B250" s="96"/>
      <c r="C250" s="97" t="s">
        <v>71</v>
      </c>
      <c r="D250" s="185"/>
      <c r="E250" s="185"/>
      <c r="F250" s="194"/>
      <c r="G250" s="185"/>
      <c r="H250" s="203"/>
      <c r="I250" s="203"/>
      <c r="J250" s="203"/>
      <c r="K250" s="203"/>
      <c r="L250" s="203"/>
      <c r="M250" s="203"/>
      <c r="U250" s="185"/>
      <c r="V250" s="185"/>
      <c r="W250" s="185"/>
      <c r="X250" s="185"/>
    </row>
    <row r="251" spans="2:24" ht="25.5" x14ac:dyDescent="0.2">
      <c r="B251" s="84" t="s">
        <v>107</v>
      </c>
      <c r="C251" s="95" t="s">
        <v>118</v>
      </c>
      <c r="D251" s="140">
        <v>22851</v>
      </c>
      <c r="E251" s="120">
        <v>22127</v>
      </c>
      <c r="F251" s="121">
        <v>24380</v>
      </c>
      <c r="G251" s="120">
        <v>24380</v>
      </c>
      <c r="H251" s="160">
        <v>24433</v>
      </c>
      <c r="I251" s="162">
        <v>31730</v>
      </c>
      <c r="J251" s="160">
        <f>+I251</f>
        <v>31730</v>
      </c>
      <c r="K251" s="164">
        <v>24754</v>
      </c>
      <c r="L251" s="160"/>
      <c r="M251" s="160"/>
      <c r="N251" s="81">
        <f>100-G251/H251*100</f>
        <v>0.21691973969630851</v>
      </c>
      <c r="U251" s="120">
        <v>26633</v>
      </c>
      <c r="V251" s="120">
        <v>26633</v>
      </c>
      <c r="W251" s="120">
        <v>26633</v>
      </c>
      <c r="X251" s="120">
        <v>26633</v>
      </c>
    </row>
    <row r="252" spans="2:24" x14ac:dyDescent="0.2">
      <c r="B252" s="84" t="s">
        <v>107</v>
      </c>
      <c r="C252" s="95" t="s">
        <v>119</v>
      </c>
      <c r="D252" s="95">
        <v>21732</v>
      </c>
      <c r="E252" s="120">
        <v>19733</v>
      </c>
      <c r="F252" s="121">
        <v>19005</v>
      </c>
      <c r="G252" s="120">
        <v>19005</v>
      </c>
      <c r="H252" s="160">
        <v>22872</v>
      </c>
      <c r="I252" s="162">
        <v>29415</v>
      </c>
      <c r="J252" s="160">
        <f>+J251*O252/100</f>
        <v>29766.261948184827</v>
      </c>
      <c r="K252" s="164">
        <v>23312</v>
      </c>
      <c r="L252" s="160"/>
      <c r="M252" s="160"/>
      <c r="N252" s="81">
        <f>+H252/H251*100+0.1</f>
        <v>93.711099742152001</v>
      </c>
      <c r="O252" s="81">
        <f>+N252+0.1</f>
        <v>93.811099742151995</v>
      </c>
      <c r="P252" s="81">
        <f>+O252+0.1</f>
        <v>93.91109974215199</v>
      </c>
      <c r="Q252" s="81">
        <f>+P252+0.1</f>
        <v>94.011099742151984</v>
      </c>
      <c r="U252" s="120">
        <v>20788</v>
      </c>
      <c r="V252" s="120">
        <v>20815</v>
      </c>
      <c r="W252" s="120">
        <v>20841</v>
      </c>
      <c r="X252" s="120">
        <v>20868</v>
      </c>
    </row>
    <row r="253" spans="2:24" x14ac:dyDescent="0.2">
      <c r="B253" s="84" t="s">
        <v>107</v>
      </c>
      <c r="C253" s="95" t="s">
        <v>120</v>
      </c>
      <c r="D253" s="95">
        <v>17732</v>
      </c>
      <c r="E253" s="120">
        <v>17155</v>
      </c>
      <c r="F253" s="121">
        <v>16462</v>
      </c>
      <c r="G253" s="120">
        <v>16462</v>
      </c>
      <c r="H253" s="160">
        <v>18921</v>
      </c>
      <c r="I253" s="162">
        <v>24806</v>
      </c>
      <c r="J253" s="160">
        <f t="shared" ref="J253" si="23">+J251*J255/100</f>
        <v>24812.859999999997</v>
      </c>
      <c r="K253" s="164">
        <v>16880</v>
      </c>
      <c r="L253" s="160"/>
      <c r="M253" s="160"/>
      <c r="U253" s="120">
        <v>18031</v>
      </c>
      <c r="V253" s="120">
        <v>18057</v>
      </c>
      <c r="W253" s="120">
        <v>18084</v>
      </c>
      <c r="X253" s="120">
        <v>18110</v>
      </c>
    </row>
    <row r="254" spans="2:24" x14ac:dyDescent="0.2">
      <c r="B254" s="84" t="s">
        <v>107</v>
      </c>
      <c r="C254" s="95" t="s">
        <v>121</v>
      </c>
      <c r="D254" s="95">
        <v>5119</v>
      </c>
      <c r="E254" s="120">
        <v>4972</v>
      </c>
      <c r="F254" s="121">
        <v>7922</v>
      </c>
      <c r="G254" s="120">
        <v>7922</v>
      </c>
      <c r="H254" s="160">
        <v>5512</v>
      </c>
      <c r="I254" s="162">
        <f>+I251-I253</f>
        <v>6924</v>
      </c>
      <c r="J254" s="160">
        <f t="shared" ref="J254" si="24">+J251-J253</f>
        <v>6917.1400000000031</v>
      </c>
      <c r="K254" s="164">
        <v>7874</v>
      </c>
      <c r="L254" s="160"/>
      <c r="M254" s="160"/>
      <c r="U254" s="120">
        <v>8602</v>
      </c>
      <c r="V254" s="120">
        <v>8576</v>
      </c>
      <c r="W254" s="120">
        <v>8549</v>
      </c>
      <c r="X254" s="120">
        <v>8523</v>
      </c>
    </row>
    <row r="255" spans="2:24" x14ac:dyDescent="0.2">
      <c r="B255" s="84" t="s">
        <v>165</v>
      </c>
      <c r="C255" s="95" t="s">
        <v>167</v>
      </c>
      <c r="D255" s="95">
        <v>77.599999999999994</v>
      </c>
      <c r="E255" s="108">
        <v>77.5</v>
      </c>
      <c r="F255" s="125">
        <v>67.599999999999994</v>
      </c>
      <c r="G255" s="108">
        <v>67.599999999999994</v>
      </c>
      <c r="H255" s="155">
        <v>77.400000000000006</v>
      </c>
      <c r="I255" s="163">
        <v>78.099999999999994</v>
      </c>
      <c r="J255" s="155">
        <f>+I255+0.1</f>
        <v>78.199999999999989</v>
      </c>
      <c r="K255" s="165">
        <v>68.2</v>
      </c>
      <c r="L255" s="155"/>
      <c r="M255" s="155"/>
      <c r="U255" s="108">
        <v>67.699999999999989</v>
      </c>
      <c r="V255" s="108">
        <v>67.799999999999983</v>
      </c>
      <c r="W255" s="108">
        <v>67.899999999999977</v>
      </c>
      <c r="X255" s="108">
        <v>67.999999999999972</v>
      </c>
    </row>
    <row r="256" spans="2:24" ht="25.5" x14ac:dyDescent="0.2">
      <c r="B256" s="84" t="s">
        <v>165</v>
      </c>
      <c r="C256" s="95" t="s">
        <v>168</v>
      </c>
      <c r="D256" s="95">
        <v>0.8</v>
      </c>
      <c r="E256" s="108">
        <v>1.1000000000000001</v>
      </c>
      <c r="F256" s="125">
        <v>0.7</v>
      </c>
      <c r="G256" s="108">
        <v>0.7</v>
      </c>
      <c r="H256" s="155">
        <v>0.4</v>
      </c>
      <c r="I256" s="163">
        <v>0.2</v>
      </c>
      <c r="J256" s="155">
        <f>+I256-0.1</f>
        <v>0.1</v>
      </c>
      <c r="K256" s="165">
        <v>0.4</v>
      </c>
      <c r="L256" s="155"/>
      <c r="M256" s="155"/>
      <c r="U256" s="108">
        <v>0.6</v>
      </c>
      <c r="V256" s="108">
        <v>0.5</v>
      </c>
      <c r="W256" s="108">
        <v>0.4</v>
      </c>
      <c r="X256" s="108">
        <v>0.30000000000000004</v>
      </c>
    </row>
    <row r="257" spans="2:24" ht="15" customHeight="1" x14ac:dyDescent="0.2">
      <c r="B257" s="106" t="s">
        <v>72</v>
      </c>
      <c r="C257" s="107"/>
      <c r="D257" s="95">
        <v>362290.5</v>
      </c>
      <c r="E257" s="108">
        <v>357583.29999999993</v>
      </c>
      <c r="F257" s="125"/>
      <c r="G257" s="108">
        <v>391281.3</v>
      </c>
      <c r="H257" s="155"/>
      <c r="I257" s="155"/>
      <c r="J257" s="155"/>
      <c r="K257" s="155"/>
      <c r="L257" s="155"/>
      <c r="M257" s="155"/>
      <c r="U257" s="108">
        <v>432627.59999999992</v>
      </c>
      <c r="V257" s="108">
        <v>568464.4</v>
      </c>
      <c r="W257" s="108">
        <v>585761.50000000012</v>
      </c>
      <c r="X257" s="108">
        <v>607952.50000000012</v>
      </c>
    </row>
    <row r="258" spans="2:24" x14ac:dyDescent="0.2">
      <c r="D258" s="107"/>
    </row>
    <row r="259" spans="2:24" x14ac:dyDescent="0.2">
      <c r="B259" s="83" t="s">
        <v>59</v>
      </c>
      <c r="C259" s="84" t="s">
        <v>96</v>
      </c>
      <c r="V259" s="78"/>
      <c r="W259" s="78"/>
      <c r="X259" s="78"/>
    </row>
    <row r="260" spans="2:24" ht="25.5" x14ac:dyDescent="0.2">
      <c r="B260" s="83" t="s">
        <v>60</v>
      </c>
      <c r="C260" s="84">
        <v>102002</v>
      </c>
      <c r="D260" s="85"/>
      <c r="E260" s="78"/>
      <c r="F260" s="79"/>
      <c r="G260" s="78"/>
      <c r="H260" s="151"/>
      <c r="I260" s="151"/>
      <c r="J260" s="151"/>
      <c r="K260" s="151"/>
      <c r="L260" s="151"/>
      <c r="M260" s="151"/>
      <c r="U260" s="78"/>
      <c r="V260" s="78"/>
      <c r="W260" s="78"/>
      <c r="X260" s="78"/>
    </row>
    <row r="261" spans="2:24" x14ac:dyDescent="0.2">
      <c r="B261" s="83" t="s">
        <v>61</v>
      </c>
      <c r="C261" s="84" t="s">
        <v>100</v>
      </c>
      <c r="D261" s="85"/>
      <c r="E261" s="78"/>
      <c r="F261" s="79"/>
      <c r="G261" s="78"/>
      <c r="H261" s="151"/>
      <c r="I261" s="151"/>
      <c r="J261" s="151"/>
      <c r="K261" s="151"/>
      <c r="L261" s="151"/>
      <c r="M261" s="151"/>
      <c r="U261" s="78"/>
      <c r="V261" s="78"/>
      <c r="W261" s="78"/>
      <c r="X261" s="78"/>
    </row>
    <row r="262" spans="2:24" ht="26.25" customHeight="1" x14ac:dyDescent="0.2">
      <c r="B262" s="83" t="s">
        <v>62</v>
      </c>
      <c r="C262" s="84">
        <v>1080</v>
      </c>
      <c r="D262" s="85" t="s">
        <v>201</v>
      </c>
      <c r="E262" s="189" t="s">
        <v>63</v>
      </c>
      <c r="F262" s="190"/>
      <c r="G262" s="190"/>
      <c r="H262" s="190"/>
      <c r="I262" s="190"/>
      <c r="J262" s="190"/>
      <c r="K262" s="190"/>
      <c r="L262" s="190"/>
      <c r="M262" s="190"/>
      <c r="U262" s="81"/>
      <c r="V262" s="81"/>
      <c r="W262" s="81"/>
      <c r="X262" s="81"/>
    </row>
    <row r="263" spans="2:24" ht="15" customHeight="1" x14ac:dyDescent="0.2">
      <c r="B263" s="83" t="s">
        <v>64</v>
      </c>
      <c r="C263" s="84">
        <v>11015</v>
      </c>
      <c r="D263" s="183" t="s">
        <v>203</v>
      </c>
      <c r="E263" s="183" t="s">
        <v>65</v>
      </c>
      <c r="F263" s="192" t="s">
        <v>199</v>
      </c>
      <c r="G263" s="183" t="s">
        <v>204</v>
      </c>
      <c r="H263" s="201" t="s">
        <v>212</v>
      </c>
      <c r="I263" s="201" t="s">
        <v>223</v>
      </c>
      <c r="J263" s="201" t="s">
        <v>224</v>
      </c>
      <c r="K263" s="201" t="s">
        <v>215</v>
      </c>
      <c r="L263" s="201" t="s">
        <v>216</v>
      </c>
      <c r="M263" s="201" t="s">
        <v>225</v>
      </c>
      <c r="U263" s="183" t="s">
        <v>205</v>
      </c>
      <c r="V263" s="183" t="s">
        <v>209</v>
      </c>
      <c r="W263" s="183" t="s">
        <v>210</v>
      </c>
      <c r="X263" s="183" t="s">
        <v>211</v>
      </c>
    </row>
    <row r="264" spans="2:24" ht="51" x14ac:dyDescent="0.2">
      <c r="B264" s="94" t="s">
        <v>38</v>
      </c>
      <c r="C264" s="95" t="s">
        <v>139</v>
      </c>
      <c r="D264" s="184"/>
      <c r="E264" s="184"/>
      <c r="F264" s="193"/>
      <c r="G264" s="184"/>
      <c r="H264" s="202"/>
      <c r="I264" s="202"/>
      <c r="J264" s="202"/>
      <c r="K264" s="202"/>
      <c r="L264" s="202"/>
      <c r="M264" s="202"/>
      <c r="U264" s="184"/>
      <c r="V264" s="184"/>
      <c r="W264" s="184"/>
      <c r="X264" s="184"/>
    </row>
    <row r="265" spans="2:24" ht="51" x14ac:dyDescent="0.2">
      <c r="B265" s="94" t="s">
        <v>69</v>
      </c>
      <c r="C265" s="84" t="s">
        <v>104</v>
      </c>
      <c r="D265" s="184"/>
      <c r="E265" s="184"/>
      <c r="F265" s="193"/>
      <c r="G265" s="184"/>
      <c r="H265" s="202"/>
      <c r="I265" s="202"/>
      <c r="J265" s="202"/>
      <c r="K265" s="202"/>
      <c r="L265" s="202"/>
      <c r="M265" s="202"/>
      <c r="U265" s="184"/>
      <c r="V265" s="184"/>
      <c r="W265" s="184"/>
      <c r="X265" s="184"/>
    </row>
    <row r="266" spans="2:24" x14ac:dyDescent="0.2">
      <c r="B266" s="94" t="s">
        <v>40</v>
      </c>
      <c r="C266" s="84" t="s">
        <v>99</v>
      </c>
      <c r="D266" s="184"/>
      <c r="E266" s="184"/>
      <c r="F266" s="193"/>
      <c r="G266" s="184"/>
      <c r="H266" s="202"/>
      <c r="I266" s="202"/>
      <c r="J266" s="202"/>
      <c r="K266" s="202"/>
      <c r="L266" s="202"/>
      <c r="M266" s="202"/>
      <c r="U266" s="184"/>
      <c r="V266" s="184"/>
      <c r="W266" s="184"/>
      <c r="X266" s="184"/>
    </row>
    <row r="267" spans="2:24" ht="25.5" x14ac:dyDescent="0.2">
      <c r="B267" s="84" t="s">
        <v>70</v>
      </c>
      <c r="C267" s="84" t="s">
        <v>138</v>
      </c>
      <c r="D267" s="184"/>
      <c r="E267" s="184"/>
      <c r="F267" s="193"/>
      <c r="G267" s="184"/>
      <c r="H267" s="202"/>
      <c r="I267" s="202"/>
      <c r="J267" s="202"/>
      <c r="K267" s="202"/>
      <c r="L267" s="202"/>
      <c r="M267" s="202"/>
      <c r="U267" s="184"/>
      <c r="V267" s="184"/>
      <c r="W267" s="184"/>
      <c r="X267" s="184"/>
    </row>
    <row r="268" spans="2:24" x14ac:dyDescent="0.2">
      <c r="B268" s="96"/>
      <c r="C268" s="97" t="s">
        <v>71</v>
      </c>
      <c r="D268" s="185"/>
      <c r="E268" s="185"/>
      <c r="F268" s="194"/>
      <c r="G268" s="185"/>
      <c r="H268" s="203"/>
      <c r="I268" s="203"/>
      <c r="J268" s="203"/>
      <c r="K268" s="203"/>
      <c r="L268" s="203"/>
      <c r="M268" s="203"/>
      <c r="U268" s="185"/>
      <c r="V268" s="185"/>
      <c r="W268" s="185"/>
      <c r="X268" s="185"/>
    </row>
    <row r="269" spans="2:24" ht="25.5" x14ac:dyDescent="0.2">
      <c r="B269" s="84" t="s">
        <v>107</v>
      </c>
      <c r="C269" s="95" t="s">
        <v>118</v>
      </c>
      <c r="D269" s="140">
        <v>10283</v>
      </c>
      <c r="E269" s="120">
        <v>8973</v>
      </c>
      <c r="F269" s="121">
        <v>10548</v>
      </c>
      <c r="G269" s="120">
        <v>10548</v>
      </c>
      <c r="H269" s="160">
        <v>9827</v>
      </c>
      <c r="I269" s="162">
        <v>13772</v>
      </c>
      <c r="J269" s="160">
        <f>+I269</f>
        <v>13772</v>
      </c>
      <c r="K269" s="164">
        <v>11738</v>
      </c>
      <c r="L269" s="160"/>
      <c r="M269" s="160"/>
      <c r="N269" s="81">
        <f>100-G269/H269*100</f>
        <v>-7.3369288694413228</v>
      </c>
      <c r="U269" s="120">
        <v>12123</v>
      </c>
      <c r="V269" s="120">
        <v>12123</v>
      </c>
      <c r="W269" s="120">
        <v>12123</v>
      </c>
      <c r="X269" s="120">
        <v>12123</v>
      </c>
    </row>
    <row r="270" spans="2:24" x14ac:dyDescent="0.2">
      <c r="B270" s="84" t="s">
        <v>107</v>
      </c>
      <c r="C270" s="95" t="s">
        <v>119</v>
      </c>
      <c r="D270" s="95">
        <v>9564</v>
      </c>
      <c r="E270" s="120">
        <v>7987</v>
      </c>
      <c r="F270" s="121">
        <v>8522</v>
      </c>
      <c r="G270" s="120">
        <v>8522</v>
      </c>
      <c r="H270" s="160">
        <v>8723</v>
      </c>
      <c r="I270" s="162">
        <v>10849</v>
      </c>
      <c r="J270" s="160">
        <f>+J269*O270/100</f>
        <v>12252.348721685152</v>
      </c>
      <c r="K270" s="164">
        <v>9621</v>
      </c>
      <c r="L270" s="160"/>
      <c r="M270" s="160"/>
      <c r="N270" s="81">
        <f>+H270/H269*100+0.1</f>
        <v>88.86564567009259</v>
      </c>
      <c r="O270" s="81">
        <f>+N270+0.1</f>
        <v>88.965645670092584</v>
      </c>
      <c r="P270" s="81">
        <f>+O270+0.1</f>
        <v>89.065645670092579</v>
      </c>
      <c r="Q270" s="81">
        <f>+P270+0.1</f>
        <v>89.165645670092573</v>
      </c>
      <c r="U270" s="120">
        <v>9807</v>
      </c>
      <c r="V270" s="120">
        <v>9819</v>
      </c>
      <c r="W270" s="120">
        <v>9831</v>
      </c>
      <c r="X270" s="120">
        <v>9843</v>
      </c>
    </row>
    <row r="271" spans="2:24" x14ac:dyDescent="0.2">
      <c r="B271" s="84" t="s">
        <v>107</v>
      </c>
      <c r="C271" s="95" t="s">
        <v>120</v>
      </c>
      <c r="D271" s="95">
        <v>8624</v>
      </c>
      <c r="E271" s="120">
        <v>6878</v>
      </c>
      <c r="F271" s="121">
        <v>8447</v>
      </c>
      <c r="G271" s="120">
        <v>8447</v>
      </c>
      <c r="H271" s="160">
        <v>8218</v>
      </c>
      <c r="I271" s="162">
        <v>11115</v>
      </c>
      <c r="J271" s="160">
        <f t="shared" ref="J271" si="25">+J269*J273/100</f>
        <v>11127.775999999998</v>
      </c>
      <c r="K271" s="164">
        <v>9261</v>
      </c>
      <c r="L271" s="160"/>
      <c r="M271" s="160"/>
      <c r="U271" s="120">
        <v>9723</v>
      </c>
      <c r="V271" s="120">
        <v>9735</v>
      </c>
      <c r="W271" s="120">
        <v>9747</v>
      </c>
      <c r="X271" s="120">
        <v>9759</v>
      </c>
    </row>
    <row r="272" spans="2:24" x14ac:dyDescent="0.2">
      <c r="B272" s="84" t="s">
        <v>107</v>
      </c>
      <c r="C272" s="95" t="s">
        <v>121</v>
      </c>
      <c r="D272" s="95">
        <v>1659</v>
      </c>
      <c r="E272" s="120">
        <v>2095</v>
      </c>
      <c r="F272" s="121">
        <v>2101</v>
      </c>
      <c r="G272" s="120">
        <v>2101</v>
      </c>
      <c r="H272" s="160">
        <v>1609</v>
      </c>
      <c r="I272" s="162">
        <f>+I269-I271</f>
        <v>2657</v>
      </c>
      <c r="J272" s="160">
        <f t="shared" ref="J272" si="26">+J269-J271</f>
        <v>2644.224000000002</v>
      </c>
      <c r="K272" s="164">
        <v>2477</v>
      </c>
      <c r="L272" s="160"/>
      <c r="M272" s="160"/>
      <c r="U272" s="120">
        <v>2400</v>
      </c>
      <c r="V272" s="120">
        <v>2388</v>
      </c>
      <c r="W272" s="120">
        <v>2376</v>
      </c>
      <c r="X272" s="120">
        <v>2364</v>
      </c>
    </row>
    <row r="273" spans="2:24" x14ac:dyDescent="0.2">
      <c r="B273" s="84" t="s">
        <v>165</v>
      </c>
      <c r="C273" s="95" t="s">
        <v>167</v>
      </c>
      <c r="D273" s="95">
        <v>83.9</v>
      </c>
      <c r="E273" s="108">
        <v>76.7</v>
      </c>
      <c r="F273" s="125">
        <v>80.099999999999994</v>
      </c>
      <c r="G273" s="108">
        <v>80.099999999999994</v>
      </c>
      <c r="H273" s="155">
        <v>83.6</v>
      </c>
      <c r="I273" s="163">
        <v>80.7</v>
      </c>
      <c r="J273" s="155">
        <f>+I273+0.1</f>
        <v>80.8</v>
      </c>
      <c r="K273" s="165">
        <v>78.8</v>
      </c>
      <c r="L273" s="155"/>
      <c r="M273" s="155"/>
      <c r="U273" s="108">
        <v>80.199999999999989</v>
      </c>
      <c r="V273" s="108">
        <v>80.299999999999983</v>
      </c>
      <c r="W273" s="108">
        <v>80.399999999999977</v>
      </c>
      <c r="X273" s="108">
        <v>80.499999999999972</v>
      </c>
    </row>
    <row r="274" spans="2:24" ht="25.5" x14ac:dyDescent="0.2">
      <c r="B274" s="84" t="s">
        <v>165</v>
      </c>
      <c r="C274" s="95" t="s">
        <v>168</v>
      </c>
      <c r="D274" s="95">
        <v>1.8</v>
      </c>
      <c r="E274" s="108">
        <v>1.6</v>
      </c>
      <c r="F274" s="125">
        <v>1.3</v>
      </c>
      <c r="G274" s="108">
        <v>1.3</v>
      </c>
      <c r="H274" s="155">
        <v>0.6</v>
      </c>
      <c r="I274" s="163">
        <f>+H274-0.1</f>
        <v>0.5</v>
      </c>
      <c r="J274" s="155">
        <f>+I274-0.1</f>
        <v>0.4</v>
      </c>
      <c r="K274" s="165">
        <v>1.6</v>
      </c>
      <c r="L274" s="155"/>
      <c r="M274" s="155"/>
      <c r="U274" s="108">
        <v>1.2</v>
      </c>
      <c r="V274" s="108">
        <v>1.0999999999999999</v>
      </c>
      <c r="W274" s="108">
        <v>0.99999999999999989</v>
      </c>
      <c r="X274" s="108">
        <v>0.89999999999999991</v>
      </c>
    </row>
    <row r="275" spans="2:24" ht="15" customHeight="1" x14ac:dyDescent="0.2">
      <c r="B275" s="106" t="s">
        <v>72</v>
      </c>
      <c r="C275" s="107"/>
      <c r="D275" s="95">
        <v>238573.1</v>
      </c>
      <c r="E275" s="108">
        <v>225976.30000000002</v>
      </c>
      <c r="F275" s="125"/>
      <c r="G275" s="108">
        <v>297474.5</v>
      </c>
      <c r="H275" s="155"/>
      <c r="I275" s="155"/>
      <c r="J275" s="155"/>
      <c r="K275" s="155"/>
      <c r="L275" s="155"/>
      <c r="M275" s="155"/>
      <c r="U275" s="108">
        <v>340853.1</v>
      </c>
      <c r="V275" s="108">
        <v>448671.79999999993</v>
      </c>
      <c r="W275" s="108">
        <v>465587.8</v>
      </c>
      <c r="X275" s="108">
        <v>482745.49999999994</v>
      </c>
    </row>
    <row r="276" spans="2:24" x14ac:dyDescent="0.2">
      <c r="D276" s="107"/>
    </row>
    <row r="277" spans="2:24" x14ac:dyDescent="0.2">
      <c r="B277" s="83" t="s">
        <v>59</v>
      </c>
      <c r="C277" s="84" t="s">
        <v>96</v>
      </c>
      <c r="V277" s="78"/>
      <c r="W277" s="78"/>
      <c r="X277" s="78"/>
    </row>
    <row r="278" spans="2:24" ht="25.5" x14ac:dyDescent="0.2">
      <c r="B278" s="83" t="s">
        <v>60</v>
      </c>
      <c r="C278" s="84">
        <v>102002</v>
      </c>
      <c r="D278" s="85"/>
      <c r="E278" s="78"/>
      <c r="F278" s="79"/>
      <c r="G278" s="78"/>
      <c r="H278" s="151"/>
      <c r="I278" s="151"/>
      <c r="J278" s="151"/>
      <c r="K278" s="151"/>
      <c r="L278" s="151"/>
      <c r="M278" s="151"/>
      <c r="U278" s="78"/>
      <c r="V278" s="78"/>
      <c r="W278" s="78"/>
      <c r="X278" s="78"/>
    </row>
    <row r="279" spans="2:24" x14ac:dyDescent="0.2">
      <c r="B279" s="83" t="s">
        <v>61</v>
      </c>
      <c r="C279" s="84" t="s">
        <v>100</v>
      </c>
      <c r="D279" s="85"/>
      <c r="E279" s="78"/>
      <c r="F279" s="79"/>
      <c r="G279" s="78"/>
      <c r="H279" s="151"/>
      <c r="I279" s="151"/>
      <c r="J279" s="151"/>
      <c r="K279" s="151"/>
      <c r="L279" s="151"/>
      <c r="M279" s="151"/>
      <c r="U279" s="78"/>
      <c r="V279" s="78"/>
      <c r="W279" s="78"/>
      <c r="X279" s="78"/>
    </row>
    <row r="280" spans="2:24" ht="26.25" customHeight="1" x14ac:dyDescent="0.2">
      <c r="B280" s="83" t="s">
        <v>62</v>
      </c>
      <c r="C280" s="84">
        <v>1080</v>
      </c>
      <c r="D280" s="85" t="s">
        <v>201</v>
      </c>
      <c r="E280" s="189" t="s">
        <v>63</v>
      </c>
      <c r="F280" s="190"/>
      <c r="G280" s="190"/>
      <c r="H280" s="190"/>
      <c r="I280" s="190"/>
      <c r="J280" s="190"/>
      <c r="K280" s="190"/>
      <c r="L280" s="190"/>
      <c r="M280" s="190"/>
      <c r="U280" s="81"/>
      <c r="V280" s="81"/>
      <c r="W280" s="81"/>
      <c r="X280" s="81"/>
    </row>
    <row r="281" spans="2:24" ht="17.25" customHeight="1" x14ac:dyDescent="0.2">
      <c r="B281" s="83" t="s">
        <v>64</v>
      </c>
      <c r="C281" s="84">
        <v>11016</v>
      </c>
      <c r="D281" s="183" t="s">
        <v>203</v>
      </c>
      <c r="E281" s="183" t="s">
        <v>65</v>
      </c>
      <c r="F281" s="192" t="s">
        <v>199</v>
      </c>
      <c r="G281" s="183" t="s">
        <v>204</v>
      </c>
      <c r="H281" s="201" t="s">
        <v>212</v>
      </c>
      <c r="I281" s="201" t="s">
        <v>223</v>
      </c>
      <c r="J281" s="201" t="s">
        <v>224</v>
      </c>
      <c r="K281" s="201" t="s">
        <v>215</v>
      </c>
      <c r="L281" s="201" t="s">
        <v>216</v>
      </c>
      <c r="M281" s="201" t="s">
        <v>225</v>
      </c>
      <c r="U281" s="183" t="s">
        <v>205</v>
      </c>
      <c r="V281" s="183" t="s">
        <v>209</v>
      </c>
      <c r="W281" s="183" t="s">
        <v>210</v>
      </c>
      <c r="X281" s="183" t="s">
        <v>211</v>
      </c>
    </row>
    <row r="282" spans="2:24" ht="51" x14ac:dyDescent="0.2">
      <c r="B282" s="94" t="s">
        <v>38</v>
      </c>
      <c r="C282" s="95" t="s">
        <v>141</v>
      </c>
      <c r="D282" s="184"/>
      <c r="E282" s="184"/>
      <c r="F282" s="193"/>
      <c r="G282" s="184"/>
      <c r="H282" s="202"/>
      <c r="I282" s="202"/>
      <c r="J282" s="202"/>
      <c r="K282" s="202"/>
      <c r="L282" s="202"/>
      <c r="M282" s="202"/>
      <c r="U282" s="184"/>
      <c r="V282" s="184"/>
      <c r="W282" s="184"/>
      <c r="X282" s="184"/>
    </row>
    <row r="283" spans="2:24" ht="51" x14ac:dyDescent="0.2">
      <c r="B283" s="94" t="s">
        <v>69</v>
      </c>
      <c r="C283" s="84" t="s">
        <v>104</v>
      </c>
      <c r="D283" s="184"/>
      <c r="E283" s="184"/>
      <c r="F283" s="193"/>
      <c r="G283" s="184"/>
      <c r="H283" s="202"/>
      <c r="I283" s="202"/>
      <c r="J283" s="202"/>
      <c r="K283" s="202"/>
      <c r="L283" s="202"/>
      <c r="M283" s="202"/>
      <c r="U283" s="184"/>
      <c r="V283" s="184"/>
      <c r="W283" s="184"/>
      <c r="X283" s="184"/>
    </row>
    <row r="284" spans="2:24" x14ac:dyDescent="0.2">
      <c r="B284" s="94" t="s">
        <v>40</v>
      </c>
      <c r="C284" s="84" t="s">
        <v>99</v>
      </c>
      <c r="D284" s="184"/>
      <c r="E284" s="184"/>
      <c r="F284" s="193"/>
      <c r="G284" s="184"/>
      <c r="H284" s="202"/>
      <c r="I284" s="202"/>
      <c r="J284" s="202"/>
      <c r="K284" s="202"/>
      <c r="L284" s="202"/>
      <c r="M284" s="202"/>
      <c r="U284" s="184"/>
      <c r="V284" s="184"/>
      <c r="W284" s="184"/>
      <c r="X284" s="184"/>
    </row>
    <row r="285" spans="2:24" ht="25.5" x14ac:dyDescent="0.2">
      <c r="B285" s="84" t="s">
        <v>70</v>
      </c>
      <c r="C285" s="84" t="s">
        <v>140</v>
      </c>
      <c r="D285" s="184"/>
      <c r="E285" s="184"/>
      <c r="F285" s="193"/>
      <c r="G285" s="184"/>
      <c r="H285" s="202"/>
      <c r="I285" s="202"/>
      <c r="J285" s="202"/>
      <c r="K285" s="202"/>
      <c r="L285" s="202"/>
      <c r="M285" s="202"/>
      <c r="U285" s="184"/>
      <c r="V285" s="184"/>
      <c r="W285" s="184"/>
      <c r="X285" s="184"/>
    </row>
    <row r="286" spans="2:24" x14ac:dyDescent="0.2">
      <c r="B286" s="96"/>
      <c r="C286" s="97" t="s">
        <v>71</v>
      </c>
      <c r="D286" s="185"/>
      <c r="E286" s="185"/>
      <c r="F286" s="194"/>
      <c r="G286" s="185"/>
      <c r="H286" s="203"/>
      <c r="I286" s="203"/>
      <c r="J286" s="203"/>
      <c r="K286" s="203"/>
      <c r="L286" s="203"/>
      <c r="M286" s="203"/>
      <c r="U286" s="185"/>
      <c r="V286" s="185"/>
      <c r="W286" s="185"/>
      <c r="X286" s="185"/>
    </row>
    <row r="287" spans="2:24" ht="25.5" x14ac:dyDescent="0.2">
      <c r="B287" s="84" t="s">
        <v>142</v>
      </c>
      <c r="C287" s="95" t="s">
        <v>118</v>
      </c>
      <c r="D287" s="140">
        <v>8070</v>
      </c>
      <c r="E287" s="120">
        <v>6883</v>
      </c>
      <c r="F287" s="121">
        <v>8794</v>
      </c>
      <c r="G287" s="120">
        <v>8794</v>
      </c>
      <c r="H287" s="160">
        <v>9818</v>
      </c>
      <c r="I287" s="162">
        <v>10961</v>
      </c>
      <c r="J287" s="160">
        <f>+I287</f>
        <v>10961</v>
      </c>
      <c r="K287" s="164">
        <v>9392</v>
      </c>
      <c r="L287" s="160"/>
      <c r="M287" s="160"/>
      <c r="N287" s="81">
        <f>100-G287/H287*100</f>
        <v>10.429822774495818</v>
      </c>
      <c r="U287" s="120">
        <v>10705</v>
      </c>
      <c r="V287" s="120">
        <v>10705</v>
      </c>
      <c r="W287" s="120">
        <v>10705</v>
      </c>
      <c r="X287" s="120">
        <v>10705</v>
      </c>
    </row>
    <row r="288" spans="2:24" x14ac:dyDescent="0.2">
      <c r="B288" s="84" t="s">
        <v>107</v>
      </c>
      <c r="C288" s="95" t="s">
        <v>119</v>
      </c>
      <c r="D288" s="95">
        <v>7700</v>
      </c>
      <c r="E288" s="120">
        <v>5004</v>
      </c>
      <c r="F288" s="121">
        <v>7244</v>
      </c>
      <c r="G288" s="120">
        <v>7244</v>
      </c>
      <c r="H288" s="160">
        <v>9028</v>
      </c>
      <c r="I288" s="162">
        <v>10069</v>
      </c>
      <c r="J288" s="160">
        <f>+J287*O288/100</f>
        <v>10100.951130169075</v>
      </c>
      <c r="K288" s="164">
        <v>8680</v>
      </c>
      <c r="L288" s="160"/>
      <c r="M288" s="160"/>
      <c r="N288" s="81">
        <f>+H288/H287*100+0.1</f>
        <v>92.053554695457308</v>
      </c>
      <c r="O288" s="81">
        <f>+N288+0.1</f>
        <v>92.153554695457302</v>
      </c>
      <c r="P288" s="81">
        <f>+O288+0.1</f>
        <v>92.253554695457296</v>
      </c>
      <c r="Q288" s="81">
        <f>+P288+0.1</f>
        <v>92.353554695457291</v>
      </c>
      <c r="U288" s="120">
        <v>8829</v>
      </c>
      <c r="V288" s="120">
        <v>8840</v>
      </c>
      <c r="W288" s="120">
        <v>8850</v>
      </c>
      <c r="X288" s="120">
        <v>8861</v>
      </c>
    </row>
    <row r="289" spans="2:24" x14ac:dyDescent="0.2">
      <c r="B289" s="84" t="s">
        <v>107</v>
      </c>
      <c r="C289" s="95" t="s">
        <v>120</v>
      </c>
      <c r="D289" s="95">
        <v>7048</v>
      </c>
      <c r="E289" s="120">
        <v>5987</v>
      </c>
      <c r="F289" s="121">
        <v>7000</v>
      </c>
      <c r="G289" s="120">
        <v>7000</v>
      </c>
      <c r="H289" s="160">
        <v>8381</v>
      </c>
      <c r="I289" s="162">
        <v>8658</v>
      </c>
      <c r="J289" s="160">
        <f t="shared" ref="J289" si="27">+J287*J291/100</f>
        <v>8659.19</v>
      </c>
      <c r="K289" s="164">
        <v>6868</v>
      </c>
      <c r="L289" s="160"/>
      <c r="M289" s="160"/>
      <c r="U289" s="120">
        <v>8532</v>
      </c>
      <c r="V289" s="120">
        <v>8543</v>
      </c>
      <c r="W289" s="120">
        <v>8553</v>
      </c>
      <c r="X289" s="120">
        <v>8564</v>
      </c>
    </row>
    <row r="290" spans="2:24" x14ac:dyDescent="0.2">
      <c r="B290" s="84" t="s">
        <v>107</v>
      </c>
      <c r="C290" s="95" t="s">
        <v>121</v>
      </c>
      <c r="D290" s="95">
        <v>1022</v>
      </c>
      <c r="E290" s="120">
        <v>896</v>
      </c>
      <c r="F290" s="121">
        <v>1794</v>
      </c>
      <c r="G290" s="120">
        <v>1794</v>
      </c>
      <c r="H290" s="160">
        <v>1437</v>
      </c>
      <c r="I290" s="162">
        <f>+I287-I289</f>
        <v>2303</v>
      </c>
      <c r="J290" s="160">
        <f t="shared" ref="J290" si="28">+J287-J289</f>
        <v>2301.8099999999995</v>
      </c>
      <c r="K290" s="164">
        <v>2524</v>
      </c>
      <c r="L290" s="160"/>
      <c r="M290" s="160"/>
      <c r="U290" s="120">
        <v>2173</v>
      </c>
      <c r="V290" s="120">
        <v>2162</v>
      </c>
      <c r="W290" s="120">
        <v>2152</v>
      </c>
      <c r="X290" s="120">
        <v>2141</v>
      </c>
    </row>
    <row r="291" spans="2:24" x14ac:dyDescent="0.2">
      <c r="B291" s="84" t="s">
        <v>165</v>
      </c>
      <c r="C291" s="95" t="s">
        <v>167</v>
      </c>
      <c r="D291" s="95">
        <v>87.3</v>
      </c>
      <c r="E291" s="108">
        <v>87</v>
      </c>
      <c r="F291" s="125">
        <v>79.599999999999994</v>
      </c>
      <c r="G291" s="108">
        <v>79.599999999999994</v>
      </c>
      <c r="H291" s="155">
        <v>85.3</v>
      </c>
      <c r="I291" s="163">
        <v>78.900000000000006</v>
      </c>
      <c r="J291" s="155">
        <f>+I291+0.1</f>
        <v>79</v>
      </c>
      <c r="K291" s="165">
        <v>73.099999999999994</v>
      </c>
      <c r="L291" s="155"/>
      <c r="M291" s="155"/>
      <c r="U291" s="108">
        <v>79.699999999999989</v>
      </c>
      <c r="V291" s="108">
        <v>79.799999999999983</v>
      </c>
      <c r="W291" s="108">
        <v>79.899999999999977</v>
      </c>
      <c r="X291" s="108">
        <v>79.999999999999972</v>
      </c>
    </row>
    <row r="292" spans="2:24" ht="25.5" x14ac:dyDescent="0.2">
      <c r="B292" s="84" t="s">
        <v>165</v>
      </c>
      <c r="C292" s="95" t="s">
        <v>168</v>
      </c>
      <c r="D292" s="95">
        <v>1.4</v>
      </c>
      <c r="E292" s="108">
        <v>1.4</v>
      </c>
      <c r="F292" s="125">
        <v>1.4</v>
      </c>
      <c r="G292" s="108">
        <v>1.4</v>
      </c>
      <c r="H292" s="155">
        <v>0.4</v>
      </c>
      <c r="I292" s="163">
        <v>0.5</v>
      </c>
      <c r="J292" s="155">
        <f>+I292-0.1</f>
        <v>0.4</v>
      </c>
      <c r="K292" s="165">
        <v>0.9</v>
      </c>
      <c r="L292" s="155"/>
      <c r="M292" s="155"/>
      <c r="U292" s="108">
        <v>1.2999999999999998</v>
      </c>
      <c r="V292" s="108">
        <v>1.1999999999999997</v>
      </c>
      <c r="W292" s="108">
        <v>1.0999999999999996</v>
      </c>
      <c r="X292" s="108">
        <v>0.99999999999999967</v>
      </c>
    </row>
    <row r="293" spans="2:24" ht="15" customHeight="1" x14ac:dyDescent="0.2">
      <c r="B293" s="106" t="s">
        <v>72</v>
      </c>
      <c r="C293" s="107"/>
      <c r="D293" s="95">
        <v>204752.2</v>
      </c>
      <c r="E293" s="108">
        <v>204668.30000000002</v>
      </c>
      <c r="F293" s="125"/>
      <c r="G293" s="108">
        <v>256065.9</v>
      </c>
      <c r="H293" s="155"/>
      <c r="I293" s="155"/>
      <c r="J293" s="155"/>
      <c r="K293" s="155"/>
      <c r="L293" s="155"/>
      <c r="M293" s="155"/>
      <c r="U293" s="108">
        <v>267484.7</v>
      </c>
      <c r="V293" s="108">
        <v>341759.9</v>
      </c>
      <c r="W293" s="108">
        <v>352782.2</v>
      </c>
      <c r="X293" s="108">
        <v>364349.10000000003</v>
      </c>
    </row>
    <row r="294" spans="2:24" x14ac:dyDescent="0.2">
      <c r="D294" s="107"/>
    </row>
    <row r="295" spans="2:24" x14ac:dyDescent="0.2">
      <c r="B295" s="83" t="s">
        <v>59</v>
      </c>
      <c r="C295" s="84" t="s">
        <v>96</v>
      </c>
      <c r="V295" s="78"/>
      <c r="W295" s="78"/>
      <c r="X295" s="78"/>
    </row>
    <row r="296" spans="2:24" ht="25.5" x14ac:dyDescent="0.2">
      <c r="B296" s="83" t="s">
        <v>60</v>
      </c>
      <c r="C296" s="84">
        <v>102002</v>
      </c>
      <c r="D296" s="85"/>
      <c r="E296" s="78"/>
      <c r="F296" s="79"/>
      <c r="G296" s="78"/>
      <c r="H296" s="151"/>
      <c r="I296" s="151"/>
      <c r="J296" s="151"/>
      <c r="K296" s="151"/>
      <c r="L296" s="151"/>
      <c r="M296" s="151"/>
      <c r="U296" s="78"/>
      <c r="V296" s="78"/>
      <c r="W296" s="78"/>
      <c r="X296" s="78"/>
    </row>
    <row r="297" spans="2:24" x14ac:dyDescent="0.2">
      <c r="B297" s="83" t="s">
        <v>61</v>
      </c>
      <c r="C297" s="84" t="s">
        <v>100</v>
      </c>
      <c r="D297" s="85"/>
      <c r="E297" s="78"/>
      <c r="F297" s="79"/>
      <c r="G297" s="78"/>
      <c r="H297" s="151"/>
      <c r="I297" s="151"/>
      <c r="J297" s="151"/>
      <c r="K297" s="151"/>
      <c r="L297" s="151"/>
      <c r="M297" s="151"/>
      <c r="U297" s="78"/>
      <c r="V297" s="78"/>
      <c r="W297" s="78"/>
      <c r="X297" s="78"/>
    </row>
    <row r="298" spans="2:24" ht="26.25" customHeight="1" x14ac:dyDescent="0.2">
      <c r="B298" s="83" t="s">
        <v>62</v>
      </c>
      <c r="C298" s="84">
        <v>1080</v>
      </c>
      <c r="D298" s="85" t="s">
        <v>201</v>
      </c>
      <c r="E298" s="189" t="s">
        <v>63</v>
      </c>
      <c r="F298" s="190"/>
      <c r="G298" s="190"/>
      <c r="H298" s="190"/>
      <c r="I298" s="190"/>
      <c r="J298" s="190"/>
      <c r="K298" s="190"/>
      <c r="L298" s="190"/>
      <c r="M298" s="190"/>
      <c r="U298" s="81"/>
      <c r="V298" s="81"/>
      <c r="W298" s="81"/>
      <c r="X298" s="81"/>
    </row>
    <row r="299" spans="2:24" ht="15" customHeight="1" x14ac:dyDescent="0.2">
      <c r="B299" s="83" t="s">
        <v>64</v>
      </c>
      <c r="C299" s="84">
        <v>11017</v>
      </c>
      <c r="D299" s="183" t="s">
        <v>203</v>
      </c>
      <c r="E299" s="183" t="s">
        <v>65</v>
      </c>
      <c r="F299" s="192" t="s">
        <v>199</v>
      </c>
      <c r="G299" s="183" t="s">
        <v>204</v>
      </c>
      <c r="H299" s="201" t="s">
        <v>212</v>
      </c>
      <c r="I299" s="201" t="s">
        <v>223</v>
      </c>
      <c r="J299" s="201" t="s">
        <v>224</v>
      </c>
      <c r="K299" s="201" t="s">
        <v>215</v>
      </c>
      <c r="L299" s="201" t="s">
        <v>216</v>
      </c>
      <c r="M299" s="201" t="s">
        <v>225</v>
      </c>
      <c r="U299" s="183" t="s">
        <v>205</v>
      </c>
      <c r="V299" s="183" t="s">
        <v>209</v>
      </c>
      <c r="W299" s="183" t="s">
        <v>210</v>
      </c>
      <c r="X299" s="183" t="s">
        <v>211</v>
      </c>
    </row>
    <row r="300" spans="2:24" ht="38.25" x14ac:dyDescent="0.2">
      <c r="B300" s="94" t="s">
        <v>38</v>
      </c>
      <c r="C300" s="95" t="s">
        <v>144</v>
      </c>
      <c r="D300" s="184"/>
      <c r="E300" s="184"/>
      <c r="F300" s="193"/>
      <c r="G300" s="184"/>
      <c r="H300" s="202"/>
      <c r="I300" s="202"/>
      <c r="J300" s="202"/>
      <c r="K300" s="202"/>
      <c r="L300" s="202"/>
      <c r="M300" s="202"/>
      <c r="U300" s="184"/>
      <c r="V300" s="184"/>
      <c r="W300" s="184"/>
      <c r="X300" s="184"/>
    </row>
    <row r="301" spans="2:24" ht="51" x14ac:dyDescent="0.2">
      <c r="B301" s="94" t="s">
        <v>69</v>
      </c>
      <c r="C301" s="84" t="s">
        <v>104</v>
      </c>
      <c r="D301" s="184"/>
      <c r="E301" s="184"/>
      <c r="F301" s="193"/>
      <c r="G301" s="184"/>
      <c r="H301" s="202"/>
      <c r="I301" s="202"/>
      <c r="J301" s="202"/>
      <c r="K301" s="202"/>
      <c r="L301" s="202"/>
      <c r="M301" s="202"/>
      <c r="U301" s="184"/>
      <c r="V301" s="184"/>
      <c r="W301" s="184"/>
      <c r="X301" s="184"/>
    </row>
    <row r="302" spans="2:24" x14ac:dyDescent="0.2">
      <c r="B302" s="94" t="s">
        <v>40</v>
      </c>
      <c r="C302" s="84" t="s">
        <v>99</v>
      </c>
      <c r="D302" s="184"/>
      <c r="E302" s="184"/>
      <c r="F302" s="193"/>
      <c r="G302" s="184"/>
      <c r="H302" s="202"/>
      <c r="I302" s="202"/>
      <c r="J302" s="202"/>
      <c r="K302" s="202"/>
      <c r="L302" s="202"/>
      <c r="M302" s="202"/>
      <c r="U302" s="184"/>
      <c r="V302" s="184"/>
      <c r="W302" s="184"/>
      <c r="X302" s="184"/>
    </row>
    <row r="303" spans="2:24" ht="15" customHeight="1" x14ac:dyDescent="0.2">
      <c r="B303" s="84" t="s">
        <v>70</v>
      </c>
      <c r="C303" s="84" t="s">
        <v>143</v>
      </c>
      <c r="D303" s="184"/>
      <c r="E303" s="184"/>
      <c r="F303" s="193"/>
      <c r="G303" s="184"/>
      <c r="H303" s="202"/>
      <c r="I303" s="202"/>
      <c r="J303" s="202"/>
      <c r="K303" s="202"/>
      <c r="L303" s="202"/>
      <c r="M303" s="202"/>
      <c r="U303" s="184"/>
      <c r="V303" s="184"/>
      <c r="W303" s="184"/>
      <c r="X303" s="184"/>
    </row>
    <row r="304" spans="2:24" x14ac:dyDescent="0.2">
      <c r="B304" s="96"/>
      <c r="C304" s="97" t="s">
        <v>71</v>
      </c>
      <c r="D304" s="185"/>
      <c r="E304" s="185"/>
      <c r="F304" s="194"/>
      <c r="G304" s="185"/>
      <c r="H304" s="203"/>
      <c r="I304" s="203"/>
      <c r="J304" s="203"/>
      <c r="K304" s="203"/>
      <c r="L304" s="203"/>
      <c r="M304" s="203"/>
      <c r="U304" s="185"/>
      <c r="V304" s="185"/>
      <c r="W304" s="185"/>
      <c r="X304" s="185"/>
    </row>
    <row r="305" spans="2:24" ht="25.5" x14ac:dyDescent="0.2">
      <c r="B305" s="84" t="s">
        <v>107</v>
      </c>
      <c r="C305" s="95" t="s">
        <v>118</v>
      </c>
      <c r="D305" s="140"/>
      <c r="E305" s="98">
        <v>0</v>
      </c>
      <c r="F305" s="137">
        <v>9631</v>
      </c>
      <c r="G305" s="98">
        <v>9631</v>
      </c>
      <c r="H305" s="153">
        <v>10668</v>
      </c>
      <c r="I305" s="162">
        <v>10846</v>
      </c>
      <c r="J305" s="160">
        <f>+I305</f>
        <v>10846</v>
      </c>
      <c r="K305" s="164">
        <v>11449</v>
      </c>
      <c r="L305" s="160"/>
      <c r="M305" s="160"/>
      <c r="N305" s="81">
        <f>100-G305/H305*100</f>
        <v>9.7206599175103037</v>
      </c>
      <c r="U305" s="98">
        <v>9631</v>
      </c>
      <c r="V305" s="98">
        <v>9631</v>
      </c>
      <c r="W305" s="98">
        <v>9631</v>
      </c>
      <c r="X305" s="98">
        <v>9631</v>
      </c>
    </row>
    <row r="306" spans="2:24" x14ac:dyDescent="0.2">
      <c r="B306" s="84" t="s">
        <v>107</v>
      </c>
      <c r="C306" s="95" t="s">
        <v>119</v>
      </c>
      <c r="D306" s="95"/>
      <c r="E306" s="98">
        <v>0</v>
      </c>
      <c r="F306" s="137">
        <v>8620</v>
      </c>
      <c r="G306" s="98">
        <v>8620</v>
      </c>
      <c r="H306" s="153">
        <v>9508</v>
      </c>
      <c r="I306" s="162">
        <v>9425</v>
      </c>
      <c r="J306" s="160">
        <f>+J305*O306/100</f>
        <v>9688.3369193850758</v>
      </c>
      <c r="K306" s="164">
        <v>9480</v>
      </c>
      <c r="L306" s="160"/>
      <c r="M306" s="160"/>
      <c r="N306" s="81">
        <f>+H306/H305*100+0.1</f>
        <v>89.226359205099357</v>
      </c>
      <c r="O306" s="81">
        <f>+N306+0.1</f>
        <v>89.326359205099351</v>
      </c>
      <c r="P306" s="81">
        <f>+O306+0.1</f>
        <v>89.426359205099345</v>
      </c>
      <c r="Q306" s="81">
        <f>+P306+0.1</f>
        <v>89.52635920509934</v>
      </c>
      <c r="U306" s="98">
        <v>8620</v>
      </c>
      <c r="V306" s="98">
        <v>8620</v>
      </c>
      <c r="W306" s="98">
        <v>8620</v>
      </c>
      <c r="X306" s="98">
        <v>8620</v>
      </c>
    </row>
    <row r="307" spans="2:24" x14ac:dyDescent="0.2">
      <c r="B307" s="84" t="s">
        <v>107</v>
      </c>
      <c r="C307" s="95" t="s">
        <v>120</v>
      </c>
      <c r="D307" s="95"/>
      <c r="E307" s="98">
        <v>0</v>
      </c>
      <c r="F307" s="137">
        <v>2576</v>
      </c>
      <c r="G307" s="98">
        <v>2576</v>
      </c>
      <c r="H307" s="153">
        <v>3324</v>
      </c>
      <c r="I307" s="162">
        <v>3682</v>
      </c>
      <c r="J307" s="160">
        <f t="shared" ref="J307" si="29">+J305*J309/100</f>
        <v>3687.64</v>
      </c>
      <c r="K307" s="164">
        <v>4509</v>
      </c>
      <c r="L307" s="160"/>
      <c r="M307" s="160"/>
      <c r="U307" s="98">
        <v>2576</v>
      </c>
      <c r="V307" s="98">
        <v>2576</v>
      </c>
      <c r="W307" s="98">
        <v>2576</v>
      </c>
      <c r="X307" s="98">
        <v>2576</v>
      </c>
    </row>
    <row r="308" spans="2:24" x14ac:dyDescent="0.2">
      <c r="B308" s="84" t="s">
        <v>107</v>
      </c>
      <c r="C308" s="95" t="s">
        <v>121</v>
      </c>
      <c r="D308" s="95"/>
      <c r="E308" s="98">
        <v>0</v>
      </c>
      <c r="F308" s="137">
        <v>7055</v>
      </c>
      <c r="G308" s="98">
        <v>7055</v>
      </c>
      <c r="H308" s="153">
        <v>7344</v>
      </c>
      <c r="I308" s="162">
        <v>7164</v>
      </c>
      <c r="J308" s="160">
        <f t="shared" ref="J308" si="30">+J305-J307</f>
        <v>7158.3600000000006</v>
      </c>
      <c r="K308" s="164">
        <v>6940</v>
      </c>
      <c r="L308" s="160"/>
      <c r="M308" s="160"/>
      <c r="U308" s="98">
        <v>7055</v>
      </c>
      <c r="V308" s="98">
        <v>7055</v>
      </c>
      <c r="W308" s="98">
        <v>7055</v>
      </c>
      <c r="X308" s="98">
        <v>7055</v>
      </c>
    </row>
    <row r="309" spans="2:24" x14ac:dyDescent="0.2">
      <c r="B309" s="84" t="s">
        <v>165</v>
      </c>
      <c r="C309" s="95" t="s">
        <v>167</v>
      </c>
      <c r="D309" s="95"/>
      <c r="E309" s="98">
        <v>0</v>
      </c>
      <c r="F309" s="137">
        <v>26.7</v>
      </c>
      <c r="G309" s="98">
        <v>26.7</v>
      </c>
      <c r="H309" s="153">
        <v>31.1</v>
      </c>
      <c r="I309" s="163">
        <v>33.9</v>
      </c>
      <c r="J309" s="155">
        <f>+I309+0.1</f>
        <v>34</v>
      </c>
      <c r="K309" s="165">
        <v>39.299999999999997</v>
      </c>
      <c r="L309" s="155"/>
      <c r="M309" s="155"/>
      <c r="U309" s="98">
        <v>26.7</v>
      </c>
      <c r="V309" s="98">
        <v>26.7</v>
      </c>
      <c r="W309" s="98">
        <v>26.7</v>
      </c>
      <c r="X309" s="98">
        <v>26.7</v>
      </c>
    </row>
    <row r="310" spans="2:24" ht="25.5" x14ac:dyDescent="0.2">
      <c r="B310" s="84" t="s">
        <v>165</v>
      </c>
      <c r="C310" s="95" t="s">
        <v>168</v>
      </c>
      <c r="D310" s="95"/>
      <c r="E310" s="108">
        <v>0</v>
      </c>
      <c r="F310" s="125">
        <v>3.4</v>
      </c>
      <c r="G310" s="98">
        <v>3.4</v>
      </c>
      <c r="H310" s="153">
        <v>6.6</v>
      </c>
      <c r="I310" s="163">
        <v>5.4</v>
      </c>
      <c r="J310" s="155">
        <f>+I310-0.1</f>
        <v>5.3000000000000007</v>
      </c>
      <c r="K310" s="155">
        <v>3.5</v>
      </c>
      <c r="L310" s="155"/>
      <c r="M310" s="155"/>
      <c r="U310" s="98">
        <v>3.4</v>
      </c>
      <c r="V310" s="98">
        <v>3.4</v>
      </c>
      <c r="W310" s="98">
        <v>3.4</v>
      </c>
      <c r="X310" s="98">
        <v>3.4</v>
      </c>
    </row>
    <row r="311" spans="2:24" ht="15" customHeight="1" x14ac:dyDescent="0.2">
      <c r="B311" s="106" t="s">
        <v>72</v>
      </c>
      <c r="C311" s="107"/>
      <c r="D311" s="95"/>
      <c r="E311" s="108"/>
      <c r="F311" s="125"/>
      <c r="G311" s="108">
        <v>370169.7</v>
      </c>
      <c r="H311" s="155"/>
      <c r="I311" s="155"/>
      <c r="J311" s="155"/>
      <c r="K311" s="155"/>
      <c r="L311" s="155"/>
      <c r="M311" s="155"/>
      <c r="U311" s="108">
        <v>401540.6</v>
      </c>
      <c r="V311" s="108">
        <v>547659.70000000007</v>
      </c>
      <c r="W311" s="108">
        <v>569375.20000000007</v>
      </c>
      <c r="X311" s="108">
        <v>590758.69999999995</v>
      </c>
    </row>
    <row r="312" spans="2:24" ht="14.25" customHeight="1" x14ac:dyDescent="0.2">
      <c r="D312" s="107"/>
    </row>
    <row r="313" spans="2:24" hidden="1" x14ac:dyDescent="0.2">
      <c r="B313" s="83" t="s">
        <v>59</v>
      </c>
      <c r="C313" s="84" t="s">
        <v>96</v>
      </c>
      <c r="V313" s="78"/>
      <c r="W313" s="78"/>
      <c r="X313" s="78"/>
    </row>
    <row r="314" spans="2:24" ht="25.5" hidden="1" x14ac:dyDescent="0.2">
      <c r="B314" s="83" t="s">
        <v>60</v>
      </c>
      <c r="C314" s="84">
        <v>102002</v>
      </c>
      <c r="D314" s="85"/>
      <c r="E314" s="78"/>
      <c r="F314" s="79"/>
      <c r="G314" s="78"/>
      <c r="H314" s="151"/>
      <c r="I314" s="151"/>
      <c r="J314" s="151"/>
      <c r="K314" s="151"/>
      <c r="L314" s="151"/>
      <c r="M314" s="151"/>
      <c r="U314" s="78"/>
      <c r="V314" s="78"/>
      <c r="W314" s="78"/>
      <c r="X314" s="78"/>
    </row>
    <row r="315" spans="2:24" hidden="1" x14ac:dyDescent="0.2">
      <c r="B315" s="83" t="s">
        <v>61</v>
      </c>
      <c r="C315" s="84" t="s">
        <v>100</v>
      </c>
      <c r="D315" s="85"/>
      <c r="E315" s="78"/>
      <c r="F315" s="79"/>
      <c r="G315" s="78"/>
      <c r="H315" s="151"/>
      <c r="I315" s="151"/>
      <c r="J315" s="151"/>
      <c r="K315" s="151"/>
      <c r="L315" s="151"/>
      <c r="M315" s="151"/>
      <c r="U315" s="78"/>
      <c r="V315" s="78"/>
      <c r="W315" s="78"/>
      <c r="X315" s="78"/>
    </row>
    <row r="316" spans="2:24" ht="26.25" hidden="1" customHeight="1" x14ac:dyDescent="0.2">
      <c r="B316" s="83" t="s">
        <v>62</v>
      </c>
      <c r="C316" s="84">
        <v>1080</v>
      </c>
      <c r="D316" s="85" t="s">
        <v>201</v>
      </c>
      <c r="E316" s="189" t="s">
        <v>63</v>
      </c>
      <c r="F316" s="190"/>
      <c r="G316" s="190"/>
      <c r="H316" s="190"/>
      <c r="I316" s="190"/>
      <c r="J316" s="190"/>
      <c r="K316" s="190"/>
      <c r="L316" s="190"/>
      <c r="M316" s="190"/>
      <c r="U316" s="81"/>
      <c r="V316" s="81"/>
      <c r="W316" s="81"/>
      <c r="X316" s="81"/>
    </row>
    <row r="317" spans="2:24" ht="15" hidden="1" customHeight="1" x14ac:dyDescent="0.2">
      <c r="B317" s="83" t="s">
        <v>64</v>
      </c>
      <c r="C317" s="84">
        <v>11018</v>
      </c>
      <c r="D317" s="183" t="s">
        <v>203</v>
      </c>
      <c r="E317" s="183" t="s">
        <v>65</v>
      </c>
      <c r="F317" s="192" t="s">
        <v>199</v>
      </c>
      <c r="G317" s="183" t="s">
        <v>204</v>
      </c>
      <c r="H317" s="201" t="s">
        <v>212</v>
      </c>
      <c r="I317" s="201" t="s">
        <v>223</v>
      </c>
      <c r="J317" s="201" t="s">
        <v>224</v>
      </c>
      <c r="K317" s="201" t="s">
        <v>215</v>
      </c>
      <c r="L317" s="201" t="s">
        <v>216</v>
      </c>
      <c r="M317" s="201" t="s">
        <v>225</v>
      </c>
      <c r="U317" s="183" t="s">
        <v>205</v>
      </c>
      <c r="V317" s="183" t="s">
        <v>209</v>
      </c>
      <c r="W317" s="183" t="s">
        <v>210</v>
      </c>
      <c r="X317" s="183" t="s">
        <v>211</v>
      </c>
    </row>
    <row r="318" spans="2:24" ht="25.5" hidden="1" x14ac:dyDescent="0.2">
      <c r="B318" s="94" t="s">
        <v>38</v>
      </c>
      <c r="C318" s="84" t="s">
        <v>152</v>
      </c>
      <c r="D318" s="184"/>
      <c r="E318" s="184"/>
      <c r="F318" s="193"/>
      <c r="G318" s="184"/>
      <c r="H318" s="202"/>
      <c r="I318" s="202"/>
      <c r="J318" s="202"/>
      <c r="K318" s="202"/>
      <c r="L318" s="202"/>
      <c r="M318" s="202"/>
      <c r="U318" s="184"/>
      <c r="V318" s="184"/>
      <c r="W318" s="184"/>
      <c r="X318" s="184"/>
    </row>
    <row r="319" spans="2:24" hidden="1" x14ac:dyDescent="0.2">
      <c r="B319" s="94" t="s">
        <v>69</v>
      </c>
      <c r="C319" s="84" t="s">
        <v>153</v>
      </c>
      <c r="D319" s="184"/>
      <c r="E319" s="184"/>
      <c r="F319" s="193"/>
      <c r="G319" s="184"/>
      <c r="H319" s="202"/>
      <c r="I319" s="202"/>
      <c r="J319" s="202"/>
      <c r="K319" s="202"/>
      <c r="L319" s="202"/>
      <c r="M319" s="202"/>
      <c r="U319" s="184"/>
      <c r="V319" s="184"/>
      <c r="W319" s="184"/>
      <c r="X319" s="184"/>
    </row>
    <row r="320" spans="2:24" hidden="1" x14ac:dyDescent="0.2">
      <c r="B320" s="94" t="s">
        <v>40</v>
      </c>
      <c r="C320" s="84" t="s">
        <v>99</v>
      </c>
      <c r="D320" s="184"/>
      <c r="E320" s="184"/>
      <c r="F320" s="193"/>
      <c r="G320" s="184"/>
      <c r="H320" s="202"/>
      <c r="I320" s="202"/>
      <c r="J320" s="202"/>
      <c r="K320" s="202"/>
      <c r="L320" s="202"/>
      <c r="M320" s="202"/>
      <c r="U320" s="184"/>
      <c r="V320" s="184"/>
      <c r="W320" s="184"/>
      <c r="X320" s="184"/>
    </row>
    <row r="321" spans="2:24" ht="15" hidden="1" customHeight="1" x14ac:dyDescent="0.2">
      <c r="B321" s="84" t="s">
        <v>70</v>
      </c>
      <c r="C321" s="84" t="s">
        <v>100</v>
      </c>
      <c r="D321" s="184"/>
      <c r="E321" s="184"/>
      <c r="F321" s="193"/>
      <c r="G321" s="184"/>
      <c r="H321" s="202"/>
      <c r="I321" s="202"/>
      <c r="J321" s="202"/>
      <c r="K321" s="202"/>
      <c r="L321" s="202"/>
      <c r="M321" s="202"/>
      <c r="U321" s="184"/>
      <c r="V321" s="184"/>
      <c r="W321" s="184"/>
      <c r="X321" s="184"/>
    </row>
    <row r="322" spans="2:24" hidden="1" x14ac:dyDescent="0.2">
      <c r="B322" s="96"/>
      <c r="C322" s="97" t="s">
        <v>71</v>
      </c>
      <c r="D322" s="185"/>
      <c r="E322" s="185"/>
      <c r="F322" s="194"/>
      <c r="G322" s="185"/>
      <c r="H322" s="203"/>
      <c r="I322" s="203"/>
      <c r="J322" s="203"/>
      <c r="K322" s="203"/>
      <c r="L322" s="203"/>
      <c r="M322" s="203"/>
      <c r="U322" s="185"/>
      <c r="V322" s="185"/>
      <c r="W322" s="185"/>
      <c r="X322" s="185"/>
    </row>
    <row r="323" spans="2:24" hidden="1" x14ac:dyDescent="0.2">
      <c r="B323" s="84"/>
      <c r="C323" s="84" t="s">
        <v>154</v>
      </c>
      <c r="D323" s="140"/>
      <c r="E323" s="98"/>
      <c r="F323" s="137"/>
      <c r="G323" s="98"/>
      <c r="H323" s="153"/>
      <c r="I323" s="153"/>
      <c r="J323" s="153"/>
      <c r="K323" s="153"/>
      <c r="L323" s="153"/>
      <c r="M323" s="153"/>
      <c r="U323" s="98"/>
      <c r="V323" s="98"/>
      <c r="W323" s="98"/>
      <c r="X323" s="98"/>
    </row>
    <row r="324" spans="2:24" ht="15" hidden="1" customHeight="1" x14ac:dyDescent="0.2">
      <c r="B324" s="106" t="s">
        <v>72</v>
      </c>
      <c r="C324" s="107"/>
      <c r="D324" s="84">
        <v>245248.8</v>
      </c>
      <c r="E324" s="108">
        <v>66800.899999999994</v>
      </c>
      <c r="F324" s="125"/>
      <c r="G324" s="108">
        <v>223560.5</v>
      </c>
      <c r="H324" s="155"/>
      <c r="I324" s="155"/>
      <c r="J324" s="155"/>
      <c r="K324" s="155"/>
      <c r="L324" s="155"/>
      <c r="M324" s="155"/>
      <c r="U324" s="108">
        <v>248281.1</v>
      </c>
      <c r="V324" s="108">
        <v>343465</v>
      </c>
      <c r="W324" s="108">
        <v>350208.4</v>
      </c>
      <c r="X324" s="108">
        <v>347808.8</v>
      </c>
    </row>
    <row r="325" spans="2:24" hidden="1" x14ac:dyDescent="0.2">
      <c r="D325" s="107"/>
    </row>
    <row r="326" spans="2:24" hidden="1" x14ac:dyDescent="0.2">
      <c r="B326" s="83" t="s">
        <v>59</v>
      </c>
      <c r="C326" s="84" t="s">
        <v>96</v>
      </c>
      <c r="D326" s="85"/>
      <c r="V326" s="78"/>
      <c r="W326" s="78"/>
      <c r="X326" s="78"/>
    </row>
    <row r="327" spans="2:24" ht="25.5" hidden="1" x14ac:dyDescent="0.2">
      <c r="B327" s="83" t="s">
        <v>60</v>
      </c>
      <c r="C327" s="84">
        <v>102002</v>
      </c>
      <c r="D327" s="85"/>
      <c r="E327" s="78"/>
      <c r="F327" s="79"/>
      <c r="G327" s="78"/>
      <c r="H327" s="151"/>
      <c r="I327" s="151"/>
      <c r="J327" s="151"/>
      <c r="K327" s="151"/>
      <c r="L327" s="151"/>
      <c r="M327" s="151"/>
      <c r="U327" s="78"/>
      <c r="V327" s="78"/>
      <c r="W327" s="78"/>
      <c r="X327" s="78"/>
    </row>
    <row r="328" spans="2:24" hidden="1" x14ac:dyDescent="0.2">
      <c r="B328" s="83" t="s">
        <v>61</v>
      </c>
      <c r="C328" s="84" t="s">
        <v>100</v>
      </c>
      <c r="D328" s="85" t="s">
        <v>201</v>
      </c>
      <c r="E328" s="78"/>
      <c r="F328" s="79"/>
      <c r="G328" s="78"/>
      <c r="H328" s="151"/>
      <c r="I328" s="151"/>
      <c r="J328" s="151"/>
      <c r="K328" s="151"/>
      <c r="L328" s="151"/>
      <c r="M328" s="151"/>
      <c r="U328" s="78"/>
      <c r="V328" s="78"/>
      <c r="W328" s="78"/>
      <c r="X328" s="78"/>
    </row>
    <row r="329" spans="2:24" ht="26.25" hidden="1" customHeight="1" x14ac:dyDescent="0.2">
      <c r="B329" s="83" t="s">
        <v>62</v>
      </c>
      <c r="C329" s="84">
        <v>1080</v>
      </c>
      <c r="D329" s="93" t="s">
        <v>202</v>
      </c>
      <c r="E329" s="189" t="s">
        <v>63</v>
      </c>
      <c r="F329" s="190"/>
      <c r="G329" s="190"/>
      <c r="H329" s="190"/>
      <c r="I329" s="190"/>
      <c r="J329" s="190"/>
      <c r="K329" s="190"/>
      <c r="L329" s="190"/>
      <c r="M329" s="190"/>
      <c r="U329" s="81"/>
      <c r="V329" s="81"/>
      <c r="W329" s="81"/>
      <c r="X329" s="81"/>
    </row>
    <row r="330" spans="2:24" ht="15" hidden="1" customHeight="1" x14ac:dyDescent="0.2">
      <c r="B330" s="83" t="s">
        <v>64</v>
      </c>
      <c r="C330" s="84">
        <v>31001</v>
      </c>
      <c r="D330" s="183" t="s">
        <v>203</v>
      </c>
      <c r="E330" s="183" t="s">
        <v>65</v>
      </c>
      <c r="F330" s="192" t="s">
        <v>199</v>
      </c>
      <c r="G330" s="183" t="s">
        <v>204</v>
      </c>
      <c r="H330" s="201" t="s">
        <v>212</v>
      </c>
      <c r="I330" s="201" t="s">
        <v>223</v>
      </c>
      <c r="J330" s="201" t="s">
        <v>224</v>
      </c>
      <c r="K330" s="201" t="s">
        <v>215</v>
      </c>
      <c r="L330" s="201" t="s">
        <v>216</v>
      </c>
      <c r="M330" s="201" t="s">
        <v>225</v>
      </c>
      <c r="U330" s="183" t="s">
        <v>205</v>
      </c>
      <c r="V330" s="183" t="s">
        <v>209</v>
      </c>
      <c r="W330" s="183" t="s">
        <v>210</v>
      </c>
      <c r="X330" s="183" t="s">
        <v>211</v>
      </c>
    </row>
    <row r="331" spans="2:24" ht="25.5" hidden="1" x14ac:dyDescent="0.2">
      <c r="B331" s="94" t="s">
        <v>38</v>
      </c>
      <c r="C331" s="84" t="s">
        <v>145</v>
      </c>
      <c r="D331" s="184"/>
      <c r="E331" s="184"/>
      <c r="F331" s="193"/>
      <c r="G331" s="184"/>
      <c r="H331" s="202"/>
      <c r="I331" s="202"/>
      <c r="J331" s="202"/>
      <c r="K331" s="202"/>
      <c r="L331" s="202"/>
      <c r="M331" s="202"/>
      <c r="U331" s="184"/>
      <c r="V331" s="184"/>
      <c r="W331" s="184"/>
      <c r="X331" s="184"/>
    </row>
    <row r="332" spans="2:24" ht="25.5" hidden="1" x14ac:dyDescent="0.2">
      <c r="B332" s="94" t="s">
        <v>69</v>
      </c>
      <c r="C332" s="84" t="s">
        <v>197</v>
      </c>
      <c r="D332" s="184"/>
      <c r="E332" s="184"/>
      <c r="F332" s="193"/>
      <c r="G332" s="184"/>
      <c r="H332" s="202"/>
      <c r="I332" s="202"/>
      <c r="J332" s="202"/>
      <c r="K332" s="202"/>
      <c r="L332" s="202"/>
      <c r="M332" s="202"/>
      <c r="U332" s="184"/>
      <c r="V332" s="184"/>
      <c r="W332" s="184"/>
      <c r="X332" s="184"/>
    </row>
    <row r="333" spans="2:24" ht="25.5" hidden="1" x14ac:dyDescent="0.2">
      <c r="B333" s="94" t="s">
        <v>40</v>
      </c>
      <c r="C333" s="84" t="s">
        <v>146</v>
      </c>
      <c r="D333" s="184"/>
      <c r="E333" s="184"/>
      <c r="F333" s="193"/>
      <c r="G333" s="184"/>
      <c r="H333" s="202"/>
      <c r="I333" s="202"/>
      <c r="J333" s="202"/>
      <c r="K333" s="202"/>
      <c r="L333" s="202"/>
      <c r="M333" s="202"/>
      <c r="U333" s="184"/>
      <c r="V333" s="184"/>
      <c r="W333" s="184"/>
      <c r="X333" s="184"/>
    </row>
    <row r="334" spans="2:24" ht="15" hidden="1" customHeight="1" x14ac:dyDescent="0.2">
      <c r="B334" s="84" t="s">
        <v>70</v>
      </c>
      <c r="C334" s="84" t="s">
        <v>100</v>
      </c>
      <c r="D334" s="184"/>
      <c r="E334" s="184"/>
      <c r="F334" s="193"/>
      <c r="G334" s="184"/>
      <c r="H334" s="202"/>
      <c r="I334" s="202"/>
      <c r="J334" s="202"/>
      <c r="K334" s="202"/>
      <c r="L334" s="202"/>
      <c r="M334" s="202"/>
      <c r="U334" s="184"/>
      <c r="V334" s="184"/>
      <c r="W334" s="184"/>
      <c r="X334" s="184"/>
    </row>
    <row r="335" spans="2:24" hidden="1" x14ac:dyDescent="0.2">
      <c r="B335" s="96"/>
      <c r="C335" s="97" t="s">
        <v>71</v>
      </c>
      <c r="D335" s="185"/>
      <c r="E335" s="185"/>
      <c r="F335" s="194"/>
      <c r="G335" s="185"/>
      <c r="H335" s="203"/>
      <c r="I335" s="203"/>
      <c r="J335" s="203"/>
      <c r="K335" s="203"/>
      <c r="L335" s="203"/>
      <c r="M335" s="203"/>
      <c r="U335" s="185"/>
      <c r="V335" s="185"/>
      <c r="W335" s="185"/>
      <c r="X335" s="185"/>
    </row>
    <row r="336" spans="2:24" hidden="1" x14ac:dyDescent="0.2">
      <c r="B336" s="84" t="s">
        <v>107</v>
      </c>
      <c r="C336" s="84" t="s">
        <v>147</v>
      </c>
      <c r="D336" s="84"/>
      <c r="E336" s="141">
        <v>282</v>
      </c>
      <c r="F336" s="121"/>
      <c r="G336" s="141">
        <v>1329</v>
      </c>
      <c r="H336" s="160"/>
      <c r="I336" s="160"/>
      <c r="J336" s="160"/>
      <c r="K336" s="160"/>
      <c r="L336" s="160"/>
      <c r="M336" s="160"/>
      <c r="U336" s="120">
        <v>2505</v>
      </c>
      <c r="V336" s="120">
        <v>2007</v>
      </c>
      <c r="W336" s="108"/>
      <c r="X336" s="108"/>
    </row>
    <row r="337" spans="2:24" hidden="1" x14ac:dyDescent="0.2">
      <c r="B337" s="84" t="s">
        <v>107</v>
      </c>
      <c r="C337" s="84" t="s">
        <v>148</v>
      </c>
      <c r="D337" s="84"/>
      <c r="E337" s="141"/>
      <c r="F337" s="121"/>
      <c r="G337" s="141">
        <v>1015</v>
      </c>
      <c r="H337" s="160"/>
      <c r="I337" s="160"/>
      <c r="J337" s="160"/>
      <c r="K337" s="160"/>
      <c r="L337" s="160"/>
      <c r="M337" s="160"/>
      <c r="U337" s="120">
        <v>1725</v>
      </c>
      <c r="V337" s="120">
        <v>1542</v>
      </c>
      <c r="W337" s="108"/>
      <c r="X337" s="108"/>
    </row>
    <row r="338" spans="2:24" hidden="1" x14ac:dyDescent="0.2">
      <c r="B338" s="84" t="s">
        <v>107</v>
      </c>
      <c r="C338" s="84" t="s">
        <v>149</v>
      </c>
      <c r="D338" s="84"/>
      <c r="E338" s="141"/>
      <c r="F338" s="121"/>
      <c r="G338" s="141">
        <v>629</v>
      </c>
      <c r="H338" s="160"/>
      <c r="I338" s="160"/>
      <c r="J338" s="160"/>
      <c r="K338" s="160"/>
      <c r="L338" s="160"/>
      <c r="M338" s="160"/>
      <c r="U338" s="120"/>
      <c r="V338" s="120"/>
      <c r="W338" s="108"/>
      <c r="X338" s="108"/>
    </row>
    <row r="339" spans="2:24" ht="25.5" hidden="1" x14ac:dyDescent="0.2">
      <c r="B339" s="84" t="s">
        <v>151</v>
      </c>
      <c r="C339" s="84" t="s">
        <v>150</v>
      </c>
      <c r="D339" s="84"/>
      <c r="E339" s="142"/>
      <c r="F339" s="125"/>
      <c r="G339" s="142">
        <v>7</v>
      </c>
      <c r="H339" s="155"/>
      <c r="I339" s="155"/>
      <c r="J339" s="155"/>
      <c r="K339" s="155"/>
      <c r="L339" s="155"/>
      <c r="M339" s="155"/>
      <c r="U339" s="120">
        <v>7</v>
      </c>
      <c r="V339" s="120">
        <v>7</v>
      </c>
      <c r="W339" s="120"/>
      <c r="X339" s="120"/>
    </row>
    <row r="340" spans="2:24" hidden="1" x14ac:dyDescent="0.2">
      <c r="B340" s="143" t="s">
        <v>175</v>
      </c>
      <c r="C340" s="144" t="s">
        <v>169</v>
      </c>
      <c r="D340" s="144"/>
      <c r="E340" s="142"/>
      <c r="F340" s="125"/>
      <c r="G340" s="145">
        <v>30</v>
      </c>
      <c r="H340" s="161"/>
      <c r="I340" s="161"/>
      <c r="J340" s="161"/>
      <c r="K340" s="161"/>
      <c r="L340" s="161"/>
      <c r="M340" s="161"/>
      <c r="U340" s="145">
        <v>30</v>
      </c>
      <c r="V340" s="145">
        <v>30</v>
      </c>
      <c r="W340" s="108"/>
      <c r="X340" s="108"/>
    </row>
    <row r="341" spans="2:24" ht="15" hidden="1" customHeight="1" x14ac:dyDescent="0.2">
      <c r="B341" s="106" t="s">
        <v>72</v>
      </c>
      <c r="C341" s="107"/>
      <c r="D341" s="107"/>
      <c r="E341" s="142">
        <v>49584.1</v>
      </c>
      <c r="F341" s="125"/>
      <c r="G341" s="142">
        <v>638829.19999999995</v>
      </c>
      <c r="H341" s="155"/>
      <c r="I341" s="155"/>
      <c r="J341" s="155"/>
      <c r="K341" s="155"/>
      <c r="L341" s="155"/>
      <c r="M341" s="155"/>
      <c r="U341" s="108">
        <v>629520.19999999995</v>
      </c>
      <c r="V341" s="108">
        <v>519799.1</v>
      </c>
      <c r="W341" s="108"/>
      <c r="X341" s="108"/>
    </row>
    <row r="342" spans="2:24" hidden="1" x14ac:dyDescent="0.2"/>
    <row r="343" spans="2:24" hidden="1" x14ac:dyDescent="0.2">
      <c r="B343" s="83" t="s">
        <v>59</v>
      </c>
      <c r="C343" s="84" t="s">
        <v>96</v>
      </c>
      <c r="D343" s="85"/>
    </row>
    <row r="344" spans="2:24" ht="25.5" hidden="1" x14ac:dyDescent="0.2">
      <c r="B344" s="83" t="s">
        <v>60</v>
      </c>
      <c r="C344" s="84">
        <v>102002</v>
      </c>
      <c r="D344" s="85"/>
      <c r="E344" s="78"/>
      <c r="F344" s="79"/>
    </row>
    <row r="345" spans="2:24" hidden="1" x14ac:dyDescent="0.2">
      <c r="B345" s="83" t="s">
        <v>61</v>
      </c>
      <c r="C345" s="84" t="s">
        <v>100</v>
      </c>
      <c r="D345" s="85"/>
      <c r="E345" s="78"/>
      <c r="F345" s="79"/>
    </row>
    <row r="346" spans="2:24" ht="26.25" hidden="1" customHeight="1" x14ac:dyDescent="0.2">
      <c r="B346" s="83" t="s">
        <v>62</v>
      </c>
      <c r="C346" s="84">
        <v>1080</v>
      </c>
      <c r="D346" s="93"/>
      <c r="E346" s="189" t="s">
        <v>63</v>
      </c>
      <c r="F346" s="190"/>
      <c r="G346" s="190"/>
      <c r="H346" s="190"/>
      <c r="I346" s="190"/>
      <c r="J346" s="190"/>
      <c r="K346" s="190"/>
      <c r="L346" s="190"/>
      <c r="M346" s="190"/>
      <c r="U346" s="81"/>
      <c r="V346" s="81"/>
      <c r="W346" s="81"/>
      <c r="X346" s="81"/>
    </row>
    <row r="347" spans="2:24" ht="15" hidden="1" customHeight="1" x14ac:dyDescent="0.2">
      <c r="B347" s="83" t="s">
        <v>64</v>
      </c>
      <c r="C347" s="84">
        <v>31002</v>
      </c>
      <c r="D347" s="146"/>
      <c r="E347" s="183" t="s">
        <v>65</v>
      </c>
      <c r="F347" s="192" t="s">
        <v>199</v>
      </c>
    </row>
    <row r="348" spans="2:24" ht="25.5" hidden="1" x14ac:dyDescent="0.2">
      <c r="B348" s="94" t="s">
        <v>38</v>
      </c>
      <c r="C348" s="84" t="s">
        <v>170</v>
      </c>
      <c r="D348" s="147"/>
      <c r="E348" s="184"/>
      <c r="F348" s="193"/>
    </row>
    <row r="349" spans="2:24" ht="38.25" hidden="1" x14ac:dyDescent="0.2">
      <c r="B349" s="94" t="s">
        <v>69</v>
      </c>
      <c r="C349" s="84" t="s">
        <v>196</v>
      </c>
      <c r="D349" s="147"/>
      <c r="E349" s="184"/>
      <c r="F349" s="193"/>
    </row>
    <row r="350" spans="2:24" ht="25.5" hidden="1" x14ac:dyDescent="0.2">
      <c r="B350" s="94" t="s">
        <v>40</v>
      </c>
      <c r="C350" s="84" t="s">
        <v>146</v>
      </c>
      <c r="D350" s="147"/>
      <c r="E350" s="184"/>
      <c r="F350" s="193"/>
    </row>
    <row r="351" spans="2:24" ht="25.5" hidden="1" x14ac:dyDescent="0.2">
      <c r="B351" s="84" t="s">
        <v>174</v>
      </c>
      <c r="C351" s="148" t="s">
        <v>100</v>
      </c>
      <c r="D351" s="149"/>
      <c r="E351" s="184"/>
      <c r="F351" s="193"/>
    </row>
    <row r="352" spans="2:24" hidden="1" x14ac:dyDescent="0.2">
      <c r="B352" s="96"/>
      <c r="C352" s="97" t="s">
        <v>71</v>
      </c>
      <c r="D352" s="140"/>
      <c r="E352" s="185"/>
      <c r="F352" s="194"/>
    </row>
    <row r="353" spans="2:24" hidden="1" x14ac:dyDescent="0.2">
      <c r="B353" s="84" t="s">
        <v>107</v>
      </c>
      <c r="C353" s="84" t="s">
        <v>171</v>
      </c>
      <c r="D353" s="84"/>
      <c r="E353" s="150"/>
      <c r="F353" s="137"/>
    </row>
    <row r="354" spans="2:24" ht="25.5" hidden="1" x14ac:dyDescent="0.2">
      <c r="B354" s="84" t="s">
        <v>151</v>
      </c>
      <c r="C354" s="84" t="s">
        <v>150</v>
      </c>
      <c r="D354" s="84"/>
      <c r="E354" s="150"/>
      <c r="F354" s="137"/>
    </row>
    <row r="355" spans="2:24" ht="15" hidden="1" customHeight="1" x14ac:dyDescent="0.2">
      <c r="B355" s="106" t="s">
        <v>72</v>
      </c>
      <c r="C355" s="107"/>
      <c r="D355" s="107"/>
      <c r="E355" s="142"/>
      <c r="F355" s="125"/>
    </row>
    <row r="356" spans="2:24" hidden="1" x14ac:dyDescent="0.2"/>
    <row r="357" spans="2:24" hidden="1" x14ac:dyDescent="0.2">
      <c r="B357" s="83" t="s">
        <v>59</v>
      </c>
      <c r="C357" s="84" t="s">
        <v>96</v>
      </c>
      <c r="D357" s="85"/>
    </row>
    <row r="358" spans="2:24" ht="25.5" hidden="1" x14ac:dyDescent="0.2">
      <c r="B358" s="83" t="s">
        <v>60</v>
      </c>
      <c r="C358" s="84">
        <v>102002</v>
      </c>
      <c r="D358" s="85"/>
      <c r="E358" s="78"/>
      <c r="F358" s="79"/>
    </row>
    <row r="359" spans="2:24" hidden="1" x14ac:dyDescent="0.2">
      <c r="B359" s="83" t="s">
        <v>61</v>
      </c>
      <c r="C359" s="84" t="s">
        <v>100</v>
      </c>
      <c r="D359" s="85"/>
      <c r="E359" s="78"/>
      <c r="F359" s="79"/>
    </row>
    <row r="360" spans="2:24" ht="26.25" hidden="1" customHeight="1" x14ac:dyDescent="0.2">
      <c r="B360" s="83" t="s">
        <v>62</v>
      </c>
      <c r="C360" s="84">
        <v>1080</v>
      </c>
      <c r="D360" s="93"/>
      <c r="E360" s="189" t="s">
        <v>63</v>
      </c>
      <c r="F360" s="190"/>
      <c r="G360" s="190"/>
      <c r="H360" s="190"/>
      <c r="I360" s="190"/>
      <c r="J360" s="190"/>
      <c r="K360" s="190"/>
      <c r="L360" s="190"/>
      <c r="M360" s="190"/>
      <c r="U360" s="81"/>
      <c r="V360" s="81"/>
      <c r="W360" s="81"/>
      <c r="X360" s="81"/>
    </row>
    <row r="361" spans="2:24" ht="15" hidden="1" customHeight="1" x14ac:dyDescent="0.2">
      <c r="B361" s="83" t="s">
        <v>64</v>
      </c>
      <c r="C361" s="84">
        <v>31003</v>
      </c>
      <c r="D361" s="146"/>
      <c r="E361" s="183" t="s">
        <v>65</v>
      </c>
      <c r="F361" s="192" t="s">
        <v>199</v>
      </c>
    </row>
    <row r="362" spans="2:24" hidden="1" x14ac:dyDescent="0.2">
      <c r="B362" s="94" t="s">
        <v>38</v>
      </c>
      <c r="C362" s="84" t="s">
        <v>172</v>
      </c>
      <c r="D362" s="147"/>
      <c r="E362" s="184"/>
      <c r="F362" s="193"/>
    </row>
    <row r="363" spans="2:24" ht="25.5" hidden="1" x14ac:dyDescent="0.2">
      <c r="B363" s="94" t="s">
        <v>69</v>
      </c>
      <c r="C363" s="84" t="s">
        <v>173</v>
      </c>
      <c r="D363" s="147"/>
      <c r="E363" s="184"/>
      <c r="F363" s="193"/>
    </row>
    <row r="364" spans="2:24" ht="25.5" hidden="1" x14ac:dyDescent="0.2">
      <c r="B364" s="94" t="s">
        <v>40</v>
      </c>
      <c r="C364" s="84" t="s">
        <v>146</v>
      </c>
      <c r="D364" s="147"/>
      <c r="E364" s="184"/>
      <c r="F364" s="193"/>
    </row>
    <row r="365" spans="2:24" ht="25.5" hidden="1" x14ac:dyDescent="0.2">
      <c r="B365" s="84" t="s">
        <v>174</v>
      </c>
      <c r="C365" s="148" t="s">
        <v>100</v>
      </c>
      <c r="D365" s="149"/>
      <c r="E365" s="184"/>
      <c r="F365" s="193"/>
    </row>
    <row r="366" spans="2:24" hidden="1" x14ac:dyDescent="0.2">
      <c r="B366" s="96"/>
      <c r="C366" s="97" t="s">
        <v>71</v>
      </c>
      <c r="D366" s="140"/>
      <c r="E366" s="185"/>
      <c r="F366" s="194"/>
    </row>
    <row r="367" spans="2:24" hidden="1" x14ac:dyDescent="0.2">
      <c r="B367" s="84" t="s">
        <v>107</v>
      </c>
      <c r="C367" s="84" t="s">
        <v>176</v>
      </c>
      <c r="D367" s="84"/>
      <c r="E367" s="150"/>
      <c r="F367" s="137"/>
    </row>
    <row r="368" spans="2:24" hidden="1" x14ac:dyDescent="0.2">
      <c r="B368" s="84" t="s">
        <v>107</v>
      </c>
      <c r="C368" s="84" t="s">
        <v>177</v>
      </c>
      <c r="D368" s="84"/>
      <c r="E368" s="150"/>
      <c r="F368" s="137"/>
    </row>
    <row r="369" spans="2:24" hidden="1" x14ac:dyDescent="0.2">
      <c r="B369" s="84" t="s">
        <v>151</v>
      </c>
      <c r="C369" s="84" t="s">
        <v>178</v>
      </c>
      <c r="D369" s="84"/>
      <c r="E369" s="150"/>
      <c r="F369" s="137"/>
    </row>
    <row r="370" spans="2:24" ht="15" hidden="1" customHeight="1" x14ac:dyDescent="0.2">
      <c r="B370" s="106" t="s">
        <v>72</v>
      </c>
      <c r="C370" s="107"/>
      <c r="D370" s="107"/>
      <c r="E370" s="142"/>
      <c r="F370" s="125"/>
    </row>
    <row r="371" spans="2:24" hidden="1" x14ac:dyDescent="0.2"/>
    <row r="372" spans="2:24" hidden="1" x14ac:dyDescent="0.2">
      <c r="B372" s="83" t="s">
        <v>59</v>
      </c>
      <c r="C372" s="84" t="s">
        <v>96</v>
      </c>
      <c r="D372" s="85"/>
    </row>
    <row r="373" spans="2:24" ht="25.5" hidden="1" x14ac:dyDescent="0.2">
      <c r="B373" s="83" t="s">
        <v>60</v>
      </c>
      <c r="C373" s="84">
        <v>102002</v>
      </c>
      <c r="D373" s="85"/>
      <c r="E373" s="78"/>
      <c r="F373" s="79"/>
    </row>
    <row r="374" spans="2:24" hidden="1" x14ac:dyDescent="0.2">
      <c r="B374" s="83" t="s">
        <v>61</v>
      </c>
      <c r="C374" s="84" t="s">
        <v>100</v>
      </c>
      <c r="D374" s="85"/>
      <c r="E374" s="78"/>
      <c r="F374" s="79"/>
    </row>
    <row r="375" spans="2:24" ht="26.25" hidden="1" customHeight="1" x14ac:dyDescent="0.2">
      <c r="B375" s="83" t="s">
        <v>62</v>
      </c>
      <c r="C375" s="84">
        <v>1080</v>
      </c>
      <c r="D375" s="93"/>
      <c r="E375" s="189" t="s">
        <v>63</v>
      </c>
      <c r="F375" s="190"/>
      <c r="G375" s="190"/>
      <c r="H375" s="190"/>
      <c r="I375" s="190"/>
      <c r="J375" s="190"/>
      <c r="K375" s="190"/>
      <c r="L375" s="190"/>
      <c r="M375" s="190"/>
      <c r="U375" s="81"/>
      <c r="V375" s="81"/>
      <c r="W375" s="81"/>
      <c r="X375" s="81"/>
    </row>
    <row r="376" spans="2:24" ht="15" hidden="1" customHeight="1" x14ac:dyDescent="0.2">
      <c r="B376" s="83" t="s">
        <v>64</v>
      </c>
      <c r="C376" s="84">
        <v>31004</v>
      </c>
      <c r="D376" s="146"/>
      <c r="E376" s="183" t="s">
        <v>65</v>
      </c>
      <c r="F376" s="192" t="s">
        <v>199</v>
      </c>
    </row>
    <row r="377" spans="2:24" hidden="1" x14ac:dyDescent="0.2">
      <c r="B377" s="94" t="s">
        <v>38</v>
      </c>
      <c r="C377" s="84" t="s">
        <v>179</v>
      </c>
      <c r="D377" s="147"/>
      <c r="E377" s="184"/>
      <c r="F377" s="193"/>
    </row>
    <row r="378" spans="2:24" ht="25.5" hidden="1" x14ac:dyDescent="0.2">
      <c r="B378" s="94" t="s">
        <v>69</v>
      </c>
      <c r="C378" s="84" t="s">
        <v>181</v>
      </c>
      <c r="D378" s="147"/>
      <c r="E378" s="184"/>
      <c r="F378" s="193"/>
    </row>
    <row r="379" spans="2:24" ht="25.5" hidden="1" x14ac:dyDescent="0.2">
      <c r="B379" s="94" t="s">
        <v>40</v>
      </c>
      <c r="C379" s="84" t="s">
        <v>146</v>
      </c>
      <c r="D379" s="147"/>
      <c r="E379" s="184"/>
      <c r="F379" s="193"/>
    </row>
    <row r="380" spans="2:24" ht="25.5" hidden="1" x14ac:dyDescent="0.2">
      <c r="B380" s="84" t="s">
        <v>174</v>
      </c>
      <c r="C380" s="148" t="s">
        <v>100</v>
      </c>
      <c r="D380" s="149"/>
      <c r="E380" s="184"/>
      <c r="F380" s="193"/>
    </row>
    <row r="381" spans="2:24" hidden="1" x14ac:dyDescent="0.2">
      <c r="B381" s="96"/>
      <c r="C381" s="97" t="s">
        <v>71</v>
      </c>
      <c r="D381" s="140"/>
      <c r="E381" s="185"/>
      <c r="F381" s="194"/>
    </row>
    <row r="382" spans="2:24" hidden="1" x14ac:dyDescent="0.2">
      <c r="B382" s="84" t="s">
        <v>165</v>
      </c>
      <c r="C382" s="148" t="s">
        <v>194</v>
      </c>
      <c r="D382" s="148"/>
      <c r="E382" s="150"/>
      <c r="F382" s="137"/>
    </row>
    <row r="383" spans="2:24" hidden="1" x14ac:dyDescent="0.2">
      <c r="B383" s="84" t="s">
        <v>151</v>
      </c>
      <c r="C383" s="148" t="s">
        <v>180</v>
      </c>
      <c r="D383" s="148"/>
      <c r="E383" s="150"/>
      <c r="F383" s="137"/>
    </row>
    <row r="384" spans="2:24" ht="15" hidden="1" customHeight="1" x14ac:dyDescent="0.2">
      <c r="B384" s="106" t="s">
        <v>72</v>
      </c>
      <c r="C384" s="107"/>
      <c r="D384" s="107"/>
      <c r="E384" s="142"/>
      <c r="F384" s="125"/>
    </row>
  </sheetData>
  <autoFilter ref="B2:C384"/>
  <mergeCells count="294">
    <mergeCell ref="L263:L268"/>
    <mergeCell ref="M263:M268"/>
    <mergeCell ref="H281:H286"/>
    <mergeCell ref="I281:I286"/>
    <mergeCell ref="J281:J286"/>
    <mergeCell ref="K281:K286"/>
    <mergeCell ref="L281:L286"/>
    <mergeCell ref="M281:M286"/>
    <mergeCell ref="H299:H304"/>
    <mergeCell ref="I299:I304"/>
    <mergeCell ref="J299:J304"/>
    <mergeCell ref="K299:K304"/>
    <mergeCell ref="L299:L304"/>
    <mergeCell ref="M299:M304"/>
    <mergeCell ref="H227:H232"/>
    <mergeCell ref="I227:I232"/>
    <mergeCell ref="J227:J232"/>
    <mergeCell ref="K227:K232"/>
    <mergeCell ref="L227:L232"/>
    <mergeCell ref="M227:M232"/>
    <mergeCell ref="H245:H250"/>
    <mergeCell ref="I245:I250"/>
    <mergeCell ref="J245:J250"/>
    <mergeCell ref="K245:K250"/>
    <mergeCell ref="L245:L250"/>
    <mergeCell ref="M245:M250"/>
    <mergeCell ref="E244:M244"/>
    <mergeCell ref="M173:M178"/>
    <mergeCell ref="H191:H196"/>
    <mergeCell ref="I191:I196"/>
    <mergeCell ref="J191:J196"/>
    <mergeCell ref="K191:K196"/>
    <mergeCell ref="L191:L196"/>
    <mergeCell ref="M191:M196"/>
    <mergeCell ref="H209:H214"/>
    <mergeCell ref="I209:I214"/>
    <mergeCell ref="J209:J214"/>
    <mergeCell ref="K209:K214"/>
    <mergeCell ref="L209:L214"/>
    <mergeCell ref="M209:M214"/>
    <mergeCell ref="L119:L124"/>
    <mergeCell ref="M119:M124"/>
    <mergeCell ref="H137:H142"/>
    <mergeCell ref="I137:I142"/>
    <mergeCell ref="J137:J142"/>
    <mergeCell ref="K137:K142"/>
    <mergeCell ref="L137:L142"/>
    <mergeCell ref="M137:M142"/>
    <mergeCell ref="H155:H160"/>
    <mergeCell ref="I155:I160"/>
    <mergeCell ref="J155:J160"/>
    <mergeCell ref="K155:K160"/>
    <mergeCell ref="L155:L160"/>
    <mergeCell ref="M155:M160"/>
    <mergeCell ref="H83:H88"/>
    <mergeCell ref="I83:I88"/>
    <mergeCell ref="J83:J88"/>
    <mergeCell ref="K83:K88"/>
    <mergeCell ref="L83:L88"/>
    <mergeCell ref="M83:M88"/>
    <mergeCell ref="H101:H106"/>
    <mergeCell ref="I101:I106"/>
    <mergeCell ref="J101:J106"/>
    <mergeCell ref="K101:K106"/>
    <mergeCell ref="L101:L106"/>
    <mergeCell ref="M101:M106"/>
    <mergeCell ref="E100:M100"/>
    <mergeCell ref="K47:K52"/>
    <mergeCell ref="L47:L52"/>
    <mergeCell ref="M47:M52"/>
    <mergeCell ref="H65:H70"/>
    <mergeCell ref="I65:I70"/>
    <mergeCell ref="J65:J70"/>
    <mergeCell ref="K65:K70"/>
    <mergeCell ref="L65:L70"/>
    <mergeCell ref="M65:M70"/>
    <mergeCell ref="U317:U322"/>
    <mergeCell ref="U330:U335"/>
    <mergeCell ref="V330:V335"/>
    <mergeCell ref="W330:W335"/>
    <mergeCell ref="X330:X335"/>
    <mergeCell ref="I32:I37"/>
    <mergeCell ref="J32:J37"/>
    <mergeCell ref="K32:K37"/>
    <mergeCell ref="M32:M37"/>
    <mergeCell ref="U173:U178"/>
    <mergeCell ref="U191:U196"/>
    <mergeCell ref="U209:U214"/>
    <mergeCell ref="U227:U232"/>
    <mergeCell ref="U245:U250"/>
    <mergeCell ref="U263:U268"/>
    <mergeCell ref="U281:U286"/>
    <mergeCell ref="U299:U304"/>
    <mergeCell ref="V281:V286"/>
    <mergeCell ref="W281:W286"/>
    <mergeCell ref="X281:X286"/>
    <mergeCell ref="V299:V304"/>
    <mergeCell ref="W299:W304"/>
    <mergeCell ref="X299:X304"/>
    <mergeCell ref="V317:V322"/>
    <mergeCell ref="U18:U23"/>
    <mergeCell ref="U32:U37"/>
    <mergeCell ref="U47:U52"/>
    <mergeCell ref="U65:U70"/>
    <mergeCell ref="U83:U88"/>
    <mergeCell ref="U101:U106"/>
    <mergeCell ref="U119:U124"/>
    <mergeCell ref="U137:U142"/>
    <mergeCell ref="U155:U160"/>
    <mergeCell ref="W317:W322"/>
    <mergeCell ref="X317:X322"/>
    <mergeCell ref="V227:V232"/>
    <mergeCell ref="W227:W232"/>
    <mergeCell ref="X227:X232"/>
    <mergeCell ref="V245:V250"/>
    <mergeCell ref="W245:W250"/>
    <mergeCell ref="X245:X250"/>
    <mergeCell ref="V263:V268"/>
    <mergeCell ref="W263:W268"/>
    <mergeCell ref="X263:X268"/>
    <mergeCell ref="V173:V178"/>
    <mergeCell ref="W173:W178"/>
    <mergeCell ref="X173:X178"/>
    <mergeCell ref="V191:V196"/>
    <mergeCell ref="W191:W196"/>
    <mergeCell ref="X191:X196"/>
    <mergeCell ref="V209:V214"/>
    <mergeCell ref="W209:W214"/>
    <mergeCell ref="X209:X214"/>
    <mergeCell ref="V119:V124"/>
    <mergeCell ref="W119:W124"/>
    <mergeCell ref="X119:X124"/>
    <mergeCell ref="V137:V142"/>
    <mergeCell ref="W137:W142"/>
    <mergeCell ref="X137:X142"/>
    <mergeCell ref="V155:V160"/>
    <mergeCell ref="W155:W160"/>
    <mergeCell ref="X155:X160"/>
    <mergeCell ref="V65:V70"/>
    <mergeCell ref="W65:W70"/>
    <mergeCell ref="X65:X70"/>
    <mergeCell ref="V83:V88"/>
    <mergeCell ref="W83:W88"/>
    <mergeCell ref="X83:X88"/>
    <mergeCell ref="V101:V106"/>
    <mergeCell ref="W101:W106"/>
    <mergeCell ref="X101:X106"/>
    <mergeCell ref="V18:V23"/>
    <mergeCell ref="W18:W23"/>
    <mergeCell ref="X18:X23"/>
    <mergeCell ref="V32:V37"/>
    <mergeCell ref="W32:W37"/>
    <mergeCell ref="X32:X37"/>
    <mergeCell ref="V47:V52"/>
    <mergeCell ref="W47:W52"/>
    <mergeCell ref="X47:X52"/>
    <mergeCell ref="E31:M31"/>
    <mergeCell ref="E17:M17"/>
    <mergeCell ref="D18:D23"/>
    <mergeCell ref="E18:E23"/>
    <mergeCell ref="F18:F23"/>
    <mergeCell ref="G18:G23"/>
    <mergeCell ref="H18:H23"/>
    <mergeCell ref="I18:I23"/>
    <mergeCell ref="J18:J23"/>
    <mergeCell ref="K18:K23"/>
    <mergeCell ref="M18:M23"/>
    <mergeCell ref="L18:L23"/>
    <mergeCell ref="D65:D70"/>
    <mergeCell ref="E65:E70"/>
    <mergeCell ref="E82:M82"/>
    <mergeCell ref="D83:D88"/>
    <mergeCell ref="E83:E88"/>
    <mergeCell ref="F83:F88"/>
    <mergeCell ref="G83:G88"/>
    <mergeCell ref="D32:D37"/>
    <mergeCell ref="E32:E37"/>
    <mergeCell ref="F65:F70"/>
    <mergeCell ref="G65:G70"/>
    <mergeCell ref="E64:M64"/>
    <mergeCell ref="E46:M46"/>
    <mergeCell ref="D47:D52"/>
    <mergeCell ref="E47:E52"/>
    <mergeCell ref="F47:F52"/>
    <mergeCell ref="G47:G52"/>
    <mergeCell ref="F32:F37"/>
    <mergeCell ref="G32:G37"/>
    <mergeCell ref="L32:L37"/>
    <mergeCell ref="H32:H37"/>
    <mergeCell ref="H47:H52"/>
    <mergeCell ref="I47:I52"/>
    <mergeCell ref="J47:J52"/>
    <mergeCell ref="E172:M172"/>
    <mergeCell ref="D137:D142"/>
    <mergeCell ref="E137:E142"/>
    <mergeCell ref="E154:M154"/>
    <mergeCell ref="D155:D160"/>
    <mergeCell ref="E155:E160"/>
    <mergeCell ref="F155:F160"/>
    <mergeCell ref="G155:G160"/>
    <mergeCell ref="D101:D106"/>
    <mergeCell ref="E101:E106"/>
    <mergeCell ref="F137:F142"/>
    <mergeCell ref="G137:G142"/>
    <mergeCell ref="E136:M136"/>
    <mergeCell ref="E118:M118"/>
    <mergeCell ref="D119:D124"/>
    <mergeCell ref="E119:E124"/>
    <mergeCell ref="F119:F124"/>
    <mergeCell ref="G119:G124"/>
    <mergeCell ref="F101:F106"/>
    <mergeCell ref="G101:G106"/>
    <mergeCell ref="H119:H124"/>
    <mergeCell ref="I119:I124"/>
    <mergeCell ref="J119:J124"/>
    <mergeCell ref="K119:K124"/>
    <mergeCell ref="D209:D214"/>
    <mergeCell ref="E209:E214"/>
    <mergeCell ref="E226:M226"/>
    <mergeCell ref="D227:D232"/>
    <mergeCell ref="E227:E232"/>
    <mergeCell ref="F227:F232"/>
    <mergeCell ref="G227:G232"/>
    <mergeCell ref="D173:D178"/>
    <mergeCell ref="E173:E178"/>
    <mergeCell ref="F209:F214"/>
    <mergeCell ref="G209:G214"/>
    <mergeCell ref="E208:M208"/>
    <mergeCell ref="E190:M190"/>
    <mergeCell ref="D191:D196"/>
    <mergeCell ref="E191:E196"/>
    <mergeCell ref="F191:F196"/>
    <mergeCell ref="G191:G196"/>
    <mergeCell ref="F173:F178"/>
    <mergeCell ref="G173:G178"/>
    <mergeCell ref="H173:H178"/>
    <mergeCell ref="I173:I178"/>
    <mergeCell ref="J173:J178"/>
    <mergeCell ref="K173:K178"/>
    <mergeCell ref="L173:L178"/>
    <mergeCell ref="E316:M316"/>
    <mergeCell ref="D281:D286"/>
    <mergeCell ref="E281:E286"/>
    <mergeCell ref="E298:M298"/>
    <mergeCell ref="D299:D304"/>
    <mergeCell ref="E299:E304"/>
    <mergeCell ref="F299:F304"/>
    <mergeCell ref="G299:G304"/>
    <mergeCell ref="D245:D250"/>
    <mergeCell ref="E245:E250"/>
    <mergeCell ref="F281:F286"/>
    <mergeCell ref="G281:G286"/>
    <mergeCell ref="E280:M280"/>
    <mergeCell ref="E262:M262"/>
    <mergeCell ref="D263:D268"/>
    <mergeCell ref="E263:E268"/>
    <mergeCell ref="F263:F268"/>
    <mergeCell ref="G263:G268"/>
    <mergeCell ref="F245:F250"/>
    <mergeCell ref="G245:G250"/>
    <mergeCell ref="H263:H268"/>
    <mergeCell ref="I263:I268"/>
    <mergeCell ref="J263:J268"/>
    <mergeCell ref="K263:K268"/>
    <mergeCell ref="D317:D322"/>
    <mergeCell ref="E317:E322"/>
    <mergeCell ref="E329:M329"/>
    <mergeCell ref="D330:D335"/>
    <mergeCell ref="E330:E335"/>
    <mergeCell ref="F330:F335"/>
    <mergeCell ref="G330:G335"/>
    <mergeCell ref="F317:F322"/>
    <mergeCell ref="G317:G322"/>
    <mergeCell ref="H317:H322"/>
    <mergeCell ref="I317:I322"/>
    <mergeCell ref="J317:J322"/>
    <mergeCell ref="K317:K322"/>
    <mergeCell ref="L317:L322"/>
    <mergeCell ref="M317:M322"/>
    <mergeCell ref="H330:H335"/>
    <mergeCell ref="I330:I335"/>
    <mergeCell ref="J330:J335"/>
    <mergeCell ref="K330:K335"/>
    <mergeCell ref="L330:L335"/>
    <mergeCell ref="M330:M335"/>
    <mergeCell ref="E376:E381"/>
    <mergeCell ref="F376:F381"/>
    <mergeCell ref="E375:M375"/>
    <mergeCell ref="E360:M360"/>
    <mergeCell ref="E361:E366"/>
    <mergeCell ref="F361:F366"/>
    <mergeCell ref="E347:E352"/>
    <mergeCell ref="F347:F352"/>
    <mergeCell ref="E346:M346"/>
  </mergeCells>
  <pageMargins left="0.7" right="0.7" top="0.75" bottom="0.75" header="0.3" footer="0.3"/>
  <pageSetup paperSize="9" scale="44" orientation="portrait" r:id="rId1"/>
  <rowBreaks count="1" manualBreakCount="1">
    <brk id="341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opLeftCell="A4" workbookViewId="0">
      <selection activeCell="C12" sqref="C12"/>
    </sheetView>
  </sheetViews>
  <sheetFormatPr defaultRowHeight="15" x14ac:dyDescent="0.25"/>
  <cols>
    <col min="1" max="1" width="29.5703125" customWidth="1"/>
    <col min="2" max="2" width="14.7109375" customWidth="1"/>
  </cols>
  <sheetData>
    <row r="1" spans="1:2" ht="15" customHeight="1" x14ac:dyDescent="0.25">
      <c r="A1" s="84">
        <v>11007</v>
      </c>
      <c r="B1" s="201" t="s">
        <v>214</v>
      </c>
    </row>
    <row r="2" spans="1:2" ht="27.75" customHeight="1" x14ac:dyDescent="0.25">
      <c r="A2" s="95" t="s">
        <v>227</v>
      </c>
      <c r="B2" s="202"/>
    </row>
    <row r="3" spans="1:2" ht="106.5" customHeight="1" x14ac:dyDescent="0.25">
      <c r="A3" s="84" t="s">
        <v>104</v>
      </c>
      <c r="B3" s="202"/>
    </row>
    <row r="4" spans="1:2" ht="22.5" customHeight="1" x14ac:dyDescent="0.25">
      <c r="A4" s="84" t="s">
        <v>99</v>
      </c>
      <c r="B4" s="202"/>
    </row>
    <row r="5" spans="1:2" ht="42.75" customHeight="1" x14ac:dyDescent="0.25">
      <c r="A5" s="84" t="s">
        <v>122</v>
      </c>
      <c r="B5" s="202"/>
    </row>
    <row r="6" spans="1:2" ht="32.25" customHeight="1" x14ac:dyDescent="0.25">
      <c r="A6" s="97" t="s">
        <v>71</v>
      </c>
      <c r="B6" s="203"/>
    </row>
    <row r="7" spans="1:2" ht="38.25" x14ac:dyDescent="0.25">
      <c r="A7" s="95" t="s">
        <v>118</v>
      </c>
      <c r="B7" s="160">
        <v>20929</v>
      </c>
    </row>
    <row r="8" spans="1:2" ht="25.5" x14ac:dyDescent="0.25">
      <c r="A8" s="95" t="s">
        <v>119</v>
      </c>
      <c r="B8" s="160">
        <v>20928</v>
      </c>
    </row>
    <row r="9" spans="1:2" ht="25.5" x14ac:dyDescent="0.25">
      <c r="A9" s="95" t="s">
        <v>120</v>
      </c>
      <c r="B9" s="160">
        <v>17124</v>
      </c>
    </row>
    <row r="10" spans="1:2" ht="25.5" x14ac:dyDescent="0.25">
      <c r="A10" s="95" t="s">
        <v>121</v>
      </c>
      <c r="B10" s="160">
        <v>3805</v>
      </c>
    </row>
    <row r="11" spans="1:2" ht="38.25" x14ac:dyDescent="0.25">
      <c r="A11" s="95" t="s">
        <v>167</v>
      </c>
      <c r="B11" s="155">
        <v>81.8</v>
      </c>
    </row>
    <row r="12" spans="1:2" ht="38.25" x14ac:dyDescent="0.25">
      <c r="A12" s="95" t="s">
        <v>168</v>
      </c>
      <c r="B12" s="155">
        <v>3</v>
      </c>
    </row>
    <row r="13" spans="1:2" x14ac:dyDescent="0.25">
      <c r="A13" s="107"/>
      <c r="B13" s="155"/>
    </row>
    <row r="15" spans="1:2" x14ac:dyDescent="0.25">
      <c r="A15" s="84">
        <v>11007</v>
      </c>
      <c r="B15" s="201" t="s">
        <v>214</v>
      </c>
    </row>
    <row r="16" spans="1:2" x14ac:dyDescent="0.25">
      <c r="A16" s="95" t="s">
        <v>226</v>
      </c>
      <c r="B16" s="202"/>
    </row>
    <row r="17" spans="1:2" ht="108" customHeight="1" x14ac:dyDescent="0.25">
      <c r="A17" s="84" t="s">
        <v>104</v>
      </c>
      <c r="B17" s="202"/>
    </row>
    <row r="18" spans="1:2" x14ac:dyDescent="0.25">
      <c r="A18" s="84" t="s">
        <v>99</v>
      </c>
      <c r="B18" s="202"/>
    </row>
    <row r="19" spans="1:2" ht="38.25" x14ac:dyDescent="0.25">
      <c r="A19" s="84" t="s">
        <v>122</v>
      </c>
      <c r="B19" s="202"/>
    </row>
    <row r="20" spans="1:2" x14ac:dyDescent="0.25">
      <c r="A20" s="97" t="s">
        <v>71</v>
      </c>
      <c r="B20" s="203"/>
    </row>
    <row r="21" spans="1:2" ht="38.25" x14ac:dyDescent="0.25">
      <c r="A21" s="95" t="s">
        <v>118</v>
      </c>
      <c r="B21" s="160" t="e">
        <f>+#REF!</f>
        <v>#REF!</v>
      </c>
    </row>
    <row r="22" spans="1:2" ht="25.5" x14ac:dyDescent="0.25">
      <c r="A22" s="95" t="s">
        <v>119</v>
      </c>
      <c r="B22" s="160" t="e">
        <f>+B21*D22/100</f>
        <v>#REF!</v>
      </c>
    </row>
    <row r="23" spans="1:2" ht="25.5" x14ac:dyDescent="0.25">
      <c r="A23" s="95" t="s">
        <v>120</v>
      </c>
      <c r="B23" s="160" t="e">
        <f t="shared" ref="B23" si="0">+B21*B25/100</f>
        <v>#REF!</v>
      </c>
    </row>
    <row r="24" spans="1:2" ht="25.5" x14ac:dyDescent="0.25">
      <c r="A24" s="95" t="s">
        <v>121</v>
      </c>
      <c r="B24" s="160" t="e">
        <f t="shared" ref="B24" si="1">+B21-B23</f>
        <v>#REF!</v>
      </c>
    </row>
    <row r="25" spans="1:2" ht="38.25" x14ac:dyDescent="0.25">
      <c r="A25" s="95" t="s">
        <v>167</v>
      </c>
      <c r="B25" s="155" t="e">
        <f>+#REF!+0.1</f>
        <v>#REF!</v>
      </c>
    </row>
    <row r="26" spans="1:2" ht="38.25" x14ac:dyDescent="0.25">
      <c r="A26" s="95" t="s">
        <v>168</v>
      </c>
      <c r="B26" s="155" t="e">
        <f>+#REF!-0.1</f>
        <v>#REF!</v>
      </c>
    </row>
    <row r="27" spans="1:2" x14ac:dyDescent="0.25">
      <c r="A27" s="107"/>
      <c r="B27" s="155"/>
    </row>
  </sheetData>
  <mergeCells count="2">
    <mergeCell ref="B1:B6"/>
    <mergeCell ref="B15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84"/>
  <sheetViews>
    <sheetView topLeftCell="C31" workbookViewId="0">
      <selection activeCell="C31" sqref="A1:XFD1048576"/>
    </sheetView>
  </sheetViews>
  <sheetFormatPr defaultRowHeight="14.25" x14ac:dyDescent="0.2"/>
  <cols>
    <col min="1" max="1" width="4" style="81" customWidth="1"/>
    <col min="2" max="2" width="44.85546875" style="81" customWidth="1"/>
    <col min="3" max="3" width="62.140625" style="81" customWidth="1"/>
    <col min="4" max="4" width="13.140625" style="81" hidden="1" customWidth="1"/>
    <col min="5" max="5" width="12.42578125" style="90" hidden="1" customWidth="1"/>
    <col min="6" max="6" width="12.42578125" style="91" hidden="1" customWidth="1"/>
    <col min="7" max="7" width="12.42578125" style="90" hidden="1" customWidth="1"/>
    <col min="8" max="8" width="12.42578125" style="152" hidden="1" customWidth="1"/>
    <col min="9" max="15" width="12.42578125" style="152" customWidth="1"/>
    <col min="16" max="16384" width="9.140625" style="81"/>
  </cols>
  <sheetData>
    <row r="2" spans="2:15" x14ac:dyDescent="0.2">
      <c r="B2" s="76" t="s">
        <v>18</v>
      </c>
      <c r="C2" s="77"/>
      <c r="D2" s="77"/>
      <c r="E2" s="78"/>
      <c r="F2" s="79"/>
      <c r="G2" s="78"/>
      <c r="H2" s="151"/>
      <c r="I2" s="151"/>
      <c r="J2" s="151"/>
      <c r="K2" s="151"/>
      <c r="L2" s="151"/>
      <c r="M2" s="151"/>
      <c r="N2" s="151"/>
      <c r="O2" s="151"/>
    </row>
    <row r="3" spans="2:15" x14ac:dyDescent="0.2">
      <c r="B3" s="82"/>
      <c r="C3" s="77"/>
      <c r="D3" s="77"/>
      <c r="E3" s="78"/>
      <c r="F3" s="79"/>
      <c r="G3" s="78"/>
      <c r="H3" s="151"/>
      <c r="I3" s="151"/>
      <c r="J3" s="151"/>
      <c r="K3" s="151"/>
      <c r="L3" s="151"/>
      <c r="M3" s="151"/>
      <c r="N3" s="151"/>
      <c r="O3" s="151"/>
    </row>
    <row r="4" spans="2:15" ht="17.25" customHeight="1" x14ac:dyDescent="0.2">
      <c r="B4" s="83" t="s">
        <v>53</v>
      </c>
      <c r="C4" s="84">
        <v>102030</v>
      </c>
      <c r="D4" s="85"/>
      <c r="E4" s="78"/>
      <c r="F4" s="79"/>
      <c r="G4" s="78"/>
      <c r="H4" s="151"/>
      <c r="I4" s="151"/>
      <c r="J4" s="151"/>
      <c r="K4" s="151"/>
      <c r="L4" s="151"/>
      <c r="M4" s="151"/>
      <c r="N4" s="151"/>
      <c r="O4" s="151"/>
    </row>
    <row r="5" spans="2:15" ht="14.25" customHeight="1" x14ac:dyDescent="0.2">
      <c r="B5" s="83" t="s">
        <v>54</v>
      </c>
      <c r="C5" s="84" t="s">
        <v>185</v>
      </c>
      <c r="D5" s="85"/>
      <c r="E5" s="78"/>
      <c r="F5" s="79"/>
      <c r="G5" s="78"/>
      <c r="H5" s="151"/>
      <c r="I5" s="151"/>
      <c r="J5" s="151"/>
      <c r="K5" s="151"/>
      <c r="L5" s="151"/>
      <c r="M5" s="151"/>
      <c r="N5" s="151"/>
      <c r="O5" s="151"/>
    </row>
    <row r="6" spans="2:15" x14ac:dyDescent="0.2">
      <c r="B6" s="77"/>
      <c r="C6" s="77"/>
      <c r="D6" s="77"/>
      <c r="E6" s="78"/>
      <c r="F6" s="79"/>
      <c r="G6" s="78"/>
      <c r="H6" s="151"/>
      <c r="I6" s="151"/>
      <c r="J6" s="151"/>
      <c r="K6" s="151"/>
      <c r="L6" s="151"/>
      <c r="M6" s="151"/>
      <c r="N6" s="151"/>
      <c r="O6" s="151"/>
    </row>
    <row r="7" spans="2:15" x14ac:dyDescent="0.2">
      <c r="B7" s="76" t="s">
        <v>55</v>
      </c>
      <c r="C7" s="77"/>
      <c r="D7" s="77"/>
      <c r="E7" s="78"/>
      <c r="F7" s="79"/>
      <c r="G7" s="78"/>
      <c r="H7" s="151"/>
      <c r="I7" s="151"/>
      <c r="J7" s="151"/>
      <c r="K7" s="151"/>
      <c r="L7" s="151"/>
      <c r="M7" s="151"/>
      <c r="N7" s="151"/>
      <c r="O7" s="151"/>
    </row>
    <row r="8" spans="2:15" x14ac:dyDescent="0.2">
      <c r="B8" s="77"/>
      <c r="C8" s="77"/>
      <c r="D8" s="77"/>
      <c r="E8" s="78"/>
      <c r="F8" s="79"/>
      <c r="G8" s="78"/>
      <c r="H8" s="151"/>
      <c r="I8" s="151"/>
      <c r="J8" s="151"/>
      <c r="K8" s="151"/>
      <c r="L8" s="151"/>
      <c r="M8" s="151"/>
      <c r="N8" s="151"/>
      <c r="O8" s="151"/>
    </row>
    <row r="9" spans="2:15" x14ac:dyDescent="0.2">
      <c r="B9" s="86" t="s">
        <v>56</v>
      </c>
      <c r="C9" s="86" t="s">
        <v>57</v>
      </c>
      <c r="D9" s="87"/>
      <c r="E9" s="78"/>
      <c r="F9" s="79"/>
      <c r="G9" s="78"/>
      <c r="H9" s="151"/>
      <c r="I9" s="151"/>
      <c r="J9" s="151"/>
      <c r="K9" s="151"/>
      <c r="L9" s="151"/>
      <c r="M9" s="151"/>
      <c r="N9" s="151"/>
      <c r="O9" s="151"/>
    </row>
    <row r="10" spans="2:15" ht="25.5" x14ac:dyDescent="0.2">
      <c r="B10" s="84">
        <v>1080</v>
      </c>
      <c r="C10" s="84" t="s">
        <v>88</v>
      </c>
      <c r="D10" s="85"/>
      <c r="E10" s="78"/>
      <c r="F10" s="79"/>
      <c r="G10" s="78"/>
      <c r="H10" s="151"/>
      <c r="I10" s="151"/>
      <c r="J10" s="151"/>
      <c r="K10" s="151"/>
      <c r="L10" s="151"/>
      <c r="M10" s="151"/>
      <c r="N10" s="151"/>
      <c r="O10" s="151"/>
    </row>
    <row r="11" spans="2:15" x14ac:dyDescent="0.2">
      <c r="B11" s="88"/>
      <c r="C11" s="77"/>
      <c r="D11" s="77"/>
      <c r="E11" s="78"/>
      <c r="F11" s="79"/>
      <c r="G11" s="78"/>
      <c r="H11" s="151"/>
      <c r="I11" s="151"/>
      <c r="J11" s="151"/>
      <c r="K11" s="151"/>
      <c r="L11" s="151"/>
      <c r="M11" s="151"/>
      <c r="N11" s="151"/>
      <c r="O11" s="151"/>
    </row>
    <row r="12" spans="2:15" x14ac:dyDescent="0.2">
      <c r="B12" s="89" t="s">
        <v>58</v>
      </c>
      <c r="C12" s="77"/>
      <c r="D12" s="77"/>
      <c r="E12" s="78"/>
      <c r="F12" s="79"/>
      <c r="G12" s="78"/>
      <c r="H12" s="151"/>
      <c r="I12" s="151"/>
      <c r="J12" s="151"/>
      <c r="K12" s="151"/>
      <c r="L12" s="151"/>
      <c r="M12" s="151"/>
      <c r="N12" s="151"/>
      <c r="O12" s="151"/>
    </row>
    <row r="13" spans="2:15" x14ac:dyDescent="0.2">
      <c r="B13" s="88"/>
      <c r="C13" s="77"/>
      <c r="D13" s="77"/>
      <c r="E13" s="78"/>
      <c r="F13" s="79"/>
      <c r="G13" s="78"/>
      <c r="H13" s="151"/>
      <c r="I13" s="151"/>
      <c r="J13" s="151"/>
      <c r="K13" s="151"/>
      <c r="L13" s="151"/>
      <c r="M13" s="151"/>
      <c r="N13" s="151"/>
      <c r="O13" s="151"/>
    </row>
    <row r="14" spans="2:15" x14ac:dyDescent="0.2">
      <c r="B14" s="83" t="s">
        <v>59</v>
      </c>
      <c r="C14" s="84" t="s">
        <v>96</v>
      </c>
      <c r="D14" s="85"/>
    </row>
    <row r="15" spans="2:15" ht="25.5" x14ac:dyDescent="0.2">
      <c r="B15" s="83" t="s">
        <v>60</v>
      </c>
      <c r="C15" s="84">
        <v>102002</v>
      </c>
      <c r="D15" s="85"/>
      <c r="E15" s="78"/>
      <c r="F15" s="79"/>
      <c r="G15" s="78"/>
      <c r="H15" s="151"/>
      <c r="I15" s="151"/>
      <c r="J15" s="151"/>
      <c r="K15" s="151"/>
      <c r="L15" s="151"/>
      <c r="M15" s="151"/>
      <c r="N15" s="151"/>
      <c r="O15" s="151"/>
    </row>
    <row r="16" spans="2:15" x14ac:dyDescent="0.2">
      <c r="B16" s="83" t="s">
        <v>61</v>
      </c>
      <c r="C16" s="84" t="s">
        <v>100</v>
      </c>
      <c r="D16" s="85"/>
      <c r="E16" s="78"/>
      <c r="F16" s="79"/>
      <c r="G16" s="78"/>
      <c r="H16" s="151"/>
      <c r="I16" s="151"/>
      <c r="J16" s="151"/>
      <c r="K16" s="151"/>
      <c r="L16" s="151"/>
      <c r="M16" s="151"/>
      <c r="N16" s="151"/>
      <c r="O16" s="151"/>
    </row>
    <row r="17" spans="2:15" ht="26.25" customHeight="1" x14ac:dyDescent="0.2">
      <c r="B17" s="83" t="s">
        <v>62</v>
      </c>
      <c r="C17" s="84">
        <v>1080</v>
      </c>
      <c r="D17" s="93" t="s">
        <v>201</v>
      </c>
      <c r="E17" s="189" t="s">
        <v>63</v>
      </c>
      <c r="F17" s="190"/>
      <c r="G17" s="190"/>
      <c r="H17" s="190"/>
      <c r="I17" s="190"/>
      <c r="J17" s="190"/>
      <c r="K17" s="190"/>
      <c r="L17" s="190"/>
      <c r="M17" s="190"/>
      <c r="N17" s="190"/>
      <c r="O17" s="190"/>
    </row>
    <row r="18" spans="2:15" ht="15" customHeight="1" x14ac:dyDescent="0.2">
      <c r="B18" s="83" t="s">
        <v>64</v>
      </c>
      <c r="C18" s="84">
        <v>11001</v>
      </c>
      <c r="D18" s="183" t="s">
        <v>203</v>
      </c>
      <c r="E18" s="183" t="s">
        <v>65</v>
      </c>
      <c r="F18" s="192" t="s">
        <v>199</v>
      </c>
      <c r="G18" s="183" t="s">
        <v>204</v>
      </c>
      <c r="H18" s="201" t="s">
        <v>212</v>
      </c>
      <c r="I18" s="201" t="s">
        <v>213</v>
      </c>
      <c r="J18" s="186" t="s">
        <v>219</v>
      </c>
      <c r="K18" s="186" t="s">
        <v>220</v>
      </c>
      <c r="L18" s="186" t="s">
        <v>221</v>
      </c>
      <c r="M18" s="183" t="s">
        <v>222</v>
      </c>
      <c r="N18" s="201" t="s">
        <v>215</v>
      </c>
      <c r="O18" s="201" t="s">
        <v>216</v>
      </c>
    </row>
    <row r="19" spans="2:15" ht="51" x14ac:dyDescent="0.2">
      <c r="B19" s="94" t="s">
        <v>38</v>
      </c>
      <c r="C19" s="95" t="s">
        <v>97</v>
      </c>
      <c r="D19" s="184"/>
      <c r="E19" s="184"/>
      <c r="F19" s="193"/>
      <c r="G19" s="184"/>
      <c r="H19" s="202"/>
      <c r="I19" s="202"/>
      <c r="J19" s="187"/>
      <c r="K19" s="187"/>
      <c r="L19" s="187"/>
      <c r="M19" s="184"/>
      <c r="N19" s="202"/>
      <c r="O19" s="202"/>
    </row>
    <row r="20" spans="2:15" ht="88.5" customHeight="1" x14ac:dyDescent="0.2">
      <c r="B20" s="94" t="s">
        <v>69</v>
      </c>
      <c r="C20" s="84" t="s">
        <v>98</v>
      </c>
      <c r="D20" s="184"/>
      <c r="E20" s="184"/>
      <c r="F20" s="193"/>
      <c r="G20" s="184"/>
      <c r="H20" s="202"/>
      <c r="I20" s="202"/>
      <c r="J20" s="187"/>
      <c r="K20" s="187"/>
      <c r="L20" s="187"/>
      <c r="M20" s="184"/>
      <c r="N20" s="202"/>
      <c r="O20" s="202"/>
    </row>
    <row r="21" spans="2:15" x14ac:dyDescent="0.2">
      <c r="B21" s="94" t="s">
        <v>40</v>
      </c>
      <c r="C21" s="84" t="s">
        <v>99</v>
      </c>
      <c r="D21" s="184"/>
      <c r="E21" s="184"/>
      <c r="F21" s="193"/>
      <c r="G21" s="184"/>
      <c r="H21" s="202"/>
      <c r="I21" s="202"/>
      <c r="J21" s="187"/>
      <c r="K21" s="187"/>
      <c r="L21" s="187"/>
      <c r="M21" s="184"/>
      <c r="N21" s="202"/>
      <c r="O21" s="202"/>
    </row>
    <row r="22" spans="2:15" ht="15" customHeight="1" x14ac:dyDescent="0.2">
      <c r="B22" s="84" t="s">
        <v>70</v>
      </c>
      <c r="C22" s="84" t="s">
        <v>100</v>
      </c>
      <c r="D22" s="184"/>
      <c r="E22" s="184"/>
      <c r="F22" s="193"/>
      <c r="G22" s="184"/>
      <c r="H22" s="202"/>
      <c r="I22" s="202"/>
      <c r="J22" s="187"/>
      <c r="K22" s="187"/>
      <c r="L22" s="187"/>
      <c r="M22" s="184"/>
      <c r="N22" s="202"/>
      <c r="O22" s="202"/>
    </row>
    <row r="23" spans="2:15" x14ac:dyDescent="0.2">
      <c r="B23" s="96"/>
      <c r="C23" s="97" t="s">
        <v>71</v>
      </c>
      <c r="D23" s="185"/>
      <c r="E23" s="185"/>
      <c r="F23" s="194"/>
      <c r="G23" s="185"/>
      <c r="H23" s="203"/>
      <c r="I23" s="203"/>
      <c r="J23" s="188"/>
      <c r="K23" s="188"/>
      <c r="L23" s="188"/>
      <c r="M23" s="185"/>
      <c r="N23" s="203"/>
      <c r="O23" s="203"/>
    </row>
    <row r="24" spans="2:15" x14ac:dyDescent="0.2">
      <c r="B24" s="84" t="s">
        <v>107</v>
      </c>
      <c r="C24" s="95" t="s">
        <v>163</v>
      </c>
      <c r="D24" s="95"/>
      <c r="E24" s="98">
        <v>5</v>
      </c>
      <c r="F24" s="99"/>
      <c r="G24" s="98">
        <v>16</v>
      </c>
      <c r="H24" s="153"/>
      <c r="I24" s="160">
        <v>14</v>
      </c>
      <c r="J24" s="160">
        <v>4</v>
      </c>
      <c r="K24" s="160">
        <v>7</v>
      </c>
      <c r="L24" s="160">
        <v>11</v>
      </c>
      <c r="M24" s="160">
        <v>14</v>
      </c>
      <c r="N24" s="160">
        <v>14</v>
      </c>
      <c r="O24" s="160">
        <v>14</v>
      </c>
    </row>
    <row r="25" spans="2:15" ht="25.5" x14ac:dyDescent="0.2">
      <c r="B25" s="84" t="s">
        <v>107</v>
      </c>
      <c r="C25" s="95" t="s">
        <v>164</v>
      </c>
      <c r="D25" s="95"/>
      <c r="E25" s="101"/>
      <c r="F25" s="102"/>
      <c r="G25" s="101"/>
      <c r="H25" s="154"/>
      <c r="I25" s="160">
        <v>21</v>
      </c>
      <c r="J25" s="160">
        <v>5</v>
      </c>
      <c r="K25" s="160">
        <v>11</v>
      </c>
      <c r="L25" s="160">
        <v>16</v>
      </c>
      <c r="M25" s="160">
        <v>21</v>
      </c>
      <c r="N25" s="160">
        <v>21</v>
      </c>
      <c r="O25" s="160">
        <v>21</v>
      </c>
    </row>
    <row r="26" spans="2:15" ht="15" customHeight="1" x14ac:dyDescent="0.2">
      <c r="B26" s="106" t="s">
        <v>72</v>
      </c>
      <c r="C26" s="107"/>
      <c r="D26" s="107">
        <v>1899605.7</v>
      </c>
      <c r="E26" s="108">
        <v>1905644.06</v>
      </c>
      <c r="F26" s="109"/>
      <c r="G26" s="108">
        <v>2826397.3000000007</v>
      </c>
      <c r="H26" s="155"/>
      <c r="I26" s="155"/>
      <c r="J26" s="155"/>
      <c r="K26" s="155"/>
      <c r="L26" s="155"/>
      <c r="M26" s="155"/>
      <c r="N26" s="155"/>
      <c r="O26" s="155"/>
    </row>
    <row r="27" spans="2:15" x14ac:dyDescent="0.2">
      <c r="B27" s="111"/>
      <c r="C27" s="111"/>
      <c r="D27" s="111"/>
      <c r="E27" s="112"/>
      <c r="F27" s="113"/>
      <c r="G27" s="112"/>
      <c r="H27" s="156"/>
      <c r="I27" s="156"/>
      <c r="J27" s="156"/>
      <c r="K27" s="156"/>
      <c r="L27" s="156"/>
      <c r="M27" s="156"/>
      <c r="N27" s="156"/>
      <c r="O27" s="156"/>
    </row>
    <row r="28" spans="2:15" x14ac:dyDescent="0.2">
      <c r="B28" s="83" t="s">
        <v>59</v>
      </c>
      <c r="C28" s="84" t="s">
        <v>101</v>
      </c>
      <c r="D28" s="85"/>
    </row>
    <row r="29" spans="2:15" ht="25.5" x14ac:dyDescent="0.2">
      <c r="B29" s="83" t="s">
        <v>60</v>
      </c>
      <c r="C29" s="84">
        <v>102002</v>
      </c>
      <c r="D29" s="85"/>
      <c r="E29" s="78"/>
      <c r="F29" s="79"/>
      <c r="G29" s="78"/>
      <c r="H29" s="151"/>
      <c r="I29" s="151"/>
      <c r="J29" s="151"/>
      <c r="K29" s="151"/>
      <c r="L29" s="151"/>
      <c r="M29" s="151"/>
      <c r="N29" s="151"/>
      <c r="O29" s="151"/>
    </row>
    <row r="30" spans="2:15" x14ac:dyDescent="0.2">
      <c r="B30" s="83" t="s">
        <v>61</v>
      </c>
      <c r="C30" s="84" t="s">
        <v>100</v>
      </c>
      <c r="D30" s="85"/>
      <c r="E30" s="78"/>
      <c r="F30" s="79"/>
      <c r="G30" s="78"/>
      <c r="H30" s="151"/>
      <c r="I30" s="151"/>
      <c r="J30" s="151"/>
      <c r="K30" s="151"/>
      <c r="L30" s="151"/>
      <c r="M30" s="151"/>
      <c r="N30" s="151"/>
      <c r="O30" s="151"/>
    </row>
    <row r="31" spans="2:15" ht="26.25" customHeight="1" x14ac:dyDescent="0.2">
      <c r="B31" s="83" t="s">
        <v>62</v>
      </c>
      <c r="C31" s="84">
        <v>1080</v>
      </c>
      <c r="D31" s="93" t="s">
        <v>201</v>
      </c>
      <c r="E31" s="189" t="s">
        <v>63</v>
      </c>
      <c r="F31" s="190"/>
      <c r="G31" s="190"/>
      <c r="H31" s="190"/>
      <c r="I31" s="190"/>
      <c r="J31" s="190"/>
      <c r="K31" s="190"/>
      <c r="L31" s="190"/>
      <c r="M31" s="190"/>
      <c r="N31" s="190"/>
      <c r="O31" s="190"/>
    </row>
    <row r="32" spans="2:15" ht="15" customHeight="1" x14ac:dyDescent="0.2">
      <c r="B32" s="83" t="s">
        <v>64</v>
      </c>
      <c r="C32" s="84">
        <v>11002</v>
      </c>
      <c r="D32" s="183" t="s">
        <v>203</v>
      </c>
      <c r="E32" s="183" t="s">
        <v>65</v>
      </c>
      <c r="F32" s="192" t="s">
        <v>199</v>
      </c>
      <c r="G32" s="183" t="s">
        <v>204</v>
      </c>
      <c r="H32" s="157"/>
      <c r="I32" s="201" t="s">
        <v>213</v>
      </c>
      <c r="J32" s="157"/>
      <c r="K32" s="157"/>
      <c r="L32" s="157"/>
      <c r="M32" s="201" t="s">
        <v>214</v>
      </c>
      <c r="N32" s="201" t="s">
        <v>215</v>
      </c>
      <c r="O32" s="201" t="s">
        <v>216</v>
      </c>
    </row>
    <row r="33" spans="2:15" ht="38.25" x14ac:dyDescent="0.2">
      <c r="B33" s="94" t="s">
        <v>38</v>
      </c>
      <c r="C33" s="95" t="s">
        <v>103</v>
      </c>
      <c r="D33" s="184"/>
      <c r="E33" s="184"/>
      <c r="F33" s="193"/>
      <c r="G33" s="184"/>
      <c r="H33" s="158"/>
      <c r="I33" s="202"/>
      <c r="J33" s="158"/>
      <c r="K33" s="158"/>
      <c r="L33" s="158"/>
      <c r="M33" s="202"/>
      <c r="N33" s="202"/>
      <c r="O33" s="202"/>
    </row>
    <row r="34" spans="2:15" ht="51" x14ac:dyDescent="0.2">
      <c r="B34" s="94" t="s">
        <v>69</v>
      </c>
      <c r="C34" s="84" t="s">
        <v>104</v>
      </c>
      <c r="D34" s="184"/>
      <c r="E34" s="184"/>
      <c r="F34" s="193"/>
      <c r="G34" s="184"/>
      <c r="H34" s="158" t="s">
        <v>217</v>
      </c>
      <c r="I34" s="202"/>
      <c r="J34" s="158"/>
      <c r="K34" s="158"/>
      <c r="L34" s="158"/>
      <c r="M34" s="202"/>
      <c r="N34" s="202"/>
      <c r="O34" s="202"/>
    </row>
    <row r="35" spans="2:15" x14ac:dyDescent="0.2">
      <c r="B35" s="94" t="s">
        <v>40</v>
      </c>
      <c r="C35" s="84" t="s">
        <v>99</v>
      </c>
      <c r="D35" s="184"/>
      <c r="E35" s="184"/>
      <c r="F35" s="193"/>
      <c r="G35" s="184"/>
      <c r="H35" s="158"/>
      <c r="I35" s="202"/>
      <c r="J35" s="158"/>
      <c r="K35" s="158"/>
      <c r="L35" s="158"/>
      <c r="M35" s="202"/>
      <c r="N35" s="202"/>
      <c r="O35" s="202"/>
    </row>
    <row r="36" spans="2:15" ht="15" customHeight="1" x14ac:dyDescent="0.2">
      <c r="B36" s="84" t="s">
        <v>70</v>
      </c>
      <c r="C36" s="84" t="s">
        <v>102</v>
      </c>
      <c r="D36" s="184"/>
      <c r="E36" s="184"/>
      <c r="F36" s="193"/>
      <c r="G36" s="184"/>
      <c r="H36" s="158"/>
      <c r="I36" s="202"/>
      <c r="J36" s="158"/>
      <c r="K36" s="158"/>
      <c r="L36" s="158"/>
      <c r="M36" s="202"/>
      <c r="N36" s="202"/>
      <c r="O36" s="202"/>
    </row>
    <row r="37" spans="2:15" x14ac:dyDescent="0.2">
      <c r="B37" s="96"/>
      <c r="C37" s="97" t="s">
        <v>71</v>
      </c>
      <c r="D37" s="185"/>
      <c r="E37" s="185"/>
      <c r="F37" s="194"/>
      <c r="G37" s="185"/>
      <c r="H37" s="159"/>
      <c r="I37" s="203"/>
      <c r="J37" s="159"/>
      <c r="K37" s="159"/>
      <c r="L37" s="159"/>
      <c r="M37" s="203"/>
      <c r="N37" s="203"/>
      <c r="O37" s="203"/>
    </row>
    <row r="38" spans="2:15" x14ac:dyDescent="0.2">
      <c r="B38" s="118" t="s">
        <v>107</v>
      </c>
      <c r="C38" s="119" t="s">
        <v>105</v>
      </c>
      <c r="D38" s="119">
        <v>4791</v>
      </c>
      <c r="E38" s="120">
        <v>5063</v>
      </c>
      <c r="F38" s="121">
        <v>5274</v>
      </c>
      <c r="G38" s="120">
        <v>5274</v>
      </c>
      <c r="H38" s="160">
        <v>5736</v>
      </c>
      <c r="I38" s="160">
        <v>6198</v>
      </c>
      <c r="J38" s="153">
        <v>1550</v>
      </c>
      <c r="K38" s="153">
        <v>3099</v>
      </c>
      <c r="L38" s="153">
        <v>4649</v>
      </c>
      <c r="M38" s="160">
        <v>6198</v>
      </c>
      <c r="N38" s="160">
        <v>6198</v>
      </c>
      <c r="O38" s="160">
        <v>6198</v>
      </c>
    </row>
    <row r="39" spans="2:15" x14ac:dyDescent="0.2">
      <c r="B39" s="118" t="s">
        <v>107</v>
      </c>
      <c r="C39" s="119" t="s">
        <v>106</v>
      </c>
      <c r="D39" s="119">
        <v>4201</v>
      </c>
      <c r="E39" s="120">
        <v>4485</v>
      </c>
      <c r="F39" s="121">
        <v>4513</v>
      </c>
      <c r="G39" s="120">
        <v>4513</v>
      </c>
      <c r="H39" s="160">
        <v>4615</v>
      </c>
      <c r="I39" s="160">
        <v>4989</v>
      </c>
      <c r="J39" s="153">
        <v>1249</v>
      </c>
      <c r="K39" s="153">
        <v>2498</v>
      </c>
      <c r="L39" s="153">
        <v>3747</v>
      </c>
      <c r="M39" s="160">
        <v>4996</v>
      </c>
      <c r="N39" s="160">
        <v>5002</v>
      </c>
      <c r="O39" s="160">
        <v>5008</v>
      </c>
    </row>
    <row r="40" spans="2:15" ht="25.5" x14ac:dyDescent="0.2">
      <c r="B40" s="123" t="s">
        <v>165</v>
      </c>
      <c r="C40" s="124" t="s">
        <v>166</v>
      </c>
      <c r="D40" s="124">
        <v>87.7</v>
      </c>
      <c r="E40" s="108">
        <v>88.6</v>
      </c>
      <c r="F40" s="125">
        <v>85.6</v>
      </c>
      <c r="G40" s="108">
        <v>85.6</v>
      </c>
      <c r="H40" s="155">
        <v>80.400000000000006</v>
      </c>
      <c r="I40" s="155">
        <v>80.5</v>
      </c>
      <c r="J40" s="155">
        <v>80.599999999999994</v>
      </c>
      <c r="K40" s="155">
        <v>80.599999999999994</v>
      </c>
      <c r="L40" s="155">
        <v>80.599999999999994</v>
      </c>
      <c r="M40" s="155">
        <v>80.599999999999994</v>
      </c>
      <c r="N40" s="155">
        <v>80.7</v>
      </c>
      <c r="O40" s="155">
        <v>80.8</v>
      </c>
    </row>
    <row r="41" spans="2:15" ht="15" customHeight="1" x14ac:dyDescent="0.2">
      <c r="B41" s="106" t="s">
        <v>72</v>
      </c>
      <c r="C41" s="107"/>
      <c r="D41" s="107">
        <v>581786.19999999995</v>
      </c>
      <c r="E41" s="127">
        <v>601663.20000000007</v>
      </c>
      <c r="F41" s="128"/>
      <c r="G41" s="108">
        <v>719188.9</v>
      </c>
      <c r="H41" s="155"/>
      <c r="I41" s="155"/>
      <c r="J41" s="155"/>
      <c r="K41" s="155"/>
      <c r="L41" s="155"/>
      <c r="M41" s="155"/>
      <c r="N41" s="155"/>
      <c r="O41" s="155"/>
    </row>
    <row r="42" spans="2:15" ht="15.75" x14ac:dyDescent="0.25">
      <c r="B42" s="130"/>
    </row>
    <row r="43" spans="2:15" x14ac:dyDescent="0.2">
      <c r="B43" s="83" t="s">
        <v>59</v>
      </c>
      <c r="C43" s="84" t="s">
        <v>96</v>
      </c>
      <c r="D43" s="85"/>
    </row>
    <row r="44" spans="2:15" ht="25.5" x14ac:dyDescent="0.2">
      <c r="B44" s="83" t="s">
        <v>60</v>
      </c>
      <c r="C44" s="84">
        <v>102002</v>
      </c>
      <c r="D44" s="85"/>
      <c r="E44" s="78"/>
      <c r="F44" s="79"/>
      <c r="G44" s="78"/>
      <c r="H44" s="151"/>
      <c r="I44" s="151"/>
      <c r="J44" s="151"/>
      <c r="K44" s="151"/>
      <c r="L44" s="151"/>
      <c r="M44" s="151"/>
      <c r="N44" s="151"/>
      <c r="O44" s="151"/>
    </row>
    <row r="45" spans="2:15" x14ac:dyDescent="0.2">
      <c r="B45" s="83" t="s">
        <v>61</v>
      </c>
      <c r="C45" s="84" t="s">
        <v>100</v>
      </c>
      <c r="D45" s="85"/>
      <c r="E45" s="78"/>
      <c r="F45" s="79"/>
      <c r="G45" s="78"/>
      <c r="H45" s="151"/>
      <c r="I45" s="151"/>
      <c r="J45" s="151"/>
      <c r="K45" s="151"/>
      <c r="L45" s="151"/>
      <c r="M45" s="151"/>
      <c r="N45" s="151"/>
      <c r="O45" s="151"/>
    </row>
    <row r="46" spans="2:15" ht="26.25" customHeight="1" x14ac:dyDescent="0.2">
      <c r="B46" s="83" t="s">
        <v>62</v>
      </c>
      <c r="C46" s="84">
        <v>1080</v>
      </c>
      <c r="D46" s="93" t="s">
        <v>201</v>
      </c>
      <c r="E46" s="189" t="s">
        <v>63</v>
      </c>
      <c r="F46" s="190"/>
      <c r="G46" s="190"/>
      <c r="H46" s="190"/>
      <c r="I46" s="190"/>
      <c r="J46" s="190"/>
      <c r="K46" s="190"/>
      <c r="L46" s="190"/>
      <c r="M46" s="190"/>
      <c r="N46" s="190"/>
      <c r="O46" s="190"/>
    </row>
    <row r="47" spans="2:15" ht="15" customHeight="1" x14ac:dyDescent="0.2">
      <c r="B47" s="83" t="s">
        <v>64</v>
      </c>
      <c r="C47" s="84">
        <v>11003</v>
      </c>
      <c r="D47" s="183" t="s">
        <v>203</v>
      </c>
      <c r="E47" s="183" t="s">
        <v>65</v>
      </c>
      <c r="F47" s="192" t="s">
        <v>199</v>
      </c>
      <c r="G47" s="183" t="s">
        <v>204</v>
      </c>
      <c r="H47" s="157"/>
      <c r="I47" s="157"/>
      <c r="J47" s="157"/>
      <c r="K47" s="157"/>
      <c r="L47" s="157"/>
      <c r="M47" s="157"/>
      <c r="N47" s="157"/>
      <c r="O47" s="157"/>
    </row>
    <row r="48" spans="2:15" ht="38.25" x14ac:dyDescent="0.2">
      <c r="B48" s="94" t="s">
        <v>38</v>
      </c>
      <c r="C48" s="95" t="s">
        <v>109</v>
      </c>
      <c r="D48" s="184"/>
      <c r="E48" s="184"/>
      <c r="F48" s="193"/>
      <c r="G48" s="184"/>
      <c r="H48" s="158"/>
      <c r="I48" s="158"/>
      <c r="J48" s="158"/>
      <c r="K48" s="158"/>
      <c r="L48" s="158"/>
      <c r="M48" s="158"/>
      <c r="N48" s="158"/>
      <c r="O48" s="158"/>
    </row>
    <row r="49" spans="2:15" ht="51" x14ac:dyDescent="0.2">
      <c r="B49" s="94" t="s">
        <v>69</v>
      </c>
      <c r="C49" s="84" t="s">
        <v>104</v>
      </c>
      <c r="D49" s="184"/>
      <c r="E49" s="184"/>
      <c r="F49" s="193"/>
      <c r="G49" s="184"/>
      <c r="H49" s="158" t="s">
        <v>217</v>
      </c>
      <c r="I49" s="158"/>
      <c r="J49" s="158"/>
      <c r="K49" s="158"/>
      <c r="L49" s="158"/>
      <c r="M49" s="158"/>
      <c r="N49" s="158"/>
      <c r="O49" s="158"/>
    </row>
    <row r="50" spans="2:15" x14ac:dyDescent="0.2">
      <c r="B50" s="94" t="s">
        <v>40</v>
      </c>
      <c r="C50" s="84" t="s">
        <v>99</v>
      </c>
      <c r="D50" s="184"/>
      <c r="E50" s="184"/>
      <c r="F50" s="193"/>
      <c r="G50" s="184"/>
      <c r="H50" s="158"/>
      <c r="I50" s="158"/>
      <c r="J50" s="158"/>
      <c r="K50" s="158"/>
      <c r="L50" s="158"/>
      <c r="M50" s="158"/>
      <c r="N50" s="158"/>
      <c r="O50" s="158"/>
    </row>
    <row r="51" spans="2:15" ht="15" customHeight="1" x14ac:dyDescent="0.2">
      <c r="B51" s="84" t="s">
        <v>70</v>
      </c>
      <c r="C51" s="84" t="s">
        <v>108</v>
      </c>
      <c r="D51" s="184"/>
      <c r="E51" s="184"/>
      <c r="F51" s="193"/>
      <c r="G51" s="184"/>
      <c r="H51" s="158"/>
      <c r="I51" s="158"/>
      <c r="J51" s="158"/>
      <c r="K51" s="158"/>
      <c r="L51" s="158"/>
      <c r="M51" s="158"/>
      <c r="N51" s="158"/>
      <c r="O51" s="158"/>
    </row>
    <row r="52" spans="2:15" x14ac:dyDescent="0.2">
      <c r="B52" s="96"/>
      <c r="C52" s="97" t="s">
        <v>71</v>
      </c>
      <c r="D52" s="185"/>
      <c r="E52" s="185"/>
      <c r="F52" s="194"/>
      <c r="G52" s="185"/>
      <c r="H52" s="159"/>
      <c r="I52" s="159"/>
      <c r="J52" s="159"/>
      <c r="K52" s="159"/>
      <c r="L52" s="159"/>
      <c r="M52" s="159"/>
      <c r="N52" s="159"/>
      <c r="O52" s="159"/>
    </row>
    <row r="53" spans="2:15" x14ac:dyDescent="0.2">
      <c r="B53" s="118" t="s">
        <v>107</v>
      </c>
      <c r="C53" s="119" t="s">
        <v>110</v>
      </c>
      <c r="D53" s="119">
        <v>4653</v>
      </c>
      <c r="E53" s="120">
        <v>5045</v>
      </c>
      <c r="F53" s="131">
        <v>5655</v>
      </c>
      <c r="G53" s="120">
        <v>5655</v>
      </c>
      <c r="H53" s="160">
        <v>5896</v>
      </c>
      <c r="I53" s="160">
        <v>6137</v>
      </c>
      <c r="J53" s="153">
        <v>1534</v>
      </c>
      <c r="K53" s="153">
        <v>3069</v>
      </c>
      <c r="L53" s="153">
        <v>4603</v>
      </c>
      <c r="M53" s="160">
        <v>6137</v>
      </c>
      <c r="N53" s="160">
        <v>6137</v>
      </c>
      <c r="O53" s="160">
        <v>6137</v>
      </c>
    </row>
    <row r="54" spans="2:15" x14ac:dyDescent="0.2">
      <c r="B54" s="118" t="s">
        <v>107</v>
      </c>
      <c r="C54" s="119" t="s">
        <v>111</v>
      </c>
      <c r="D54" s="119">
        <v>3637</v>
      </c>
      <c r="E54" s="120">
        <v>4055</v>
      </c>
      <c r="F54" s="131">
        <v>4356</v>
      </c>
      <c r="G54" s="120">
        <v>4356</v>
      </c>
      <c r="H54" s="160">
        <v>4639</v>
      </c>
      <c r="I54" s="160">
        <v>4835</v>
      </c>
      <c r="J54" s="153">
        <v>1210</v>
      </c>
      <c r="K54" s="153">
        <v>2420</v>
      </c>
      <c r="L54" s="153">
        <v>3631</v>
      </c>
      <c r="M54" s="160">
        <v>4841</v>
      </c>
      <c r="N54" s="160">
        <v>4847</v>
      </c>
      <c r="O54" s="160">
        <v>4853</v>
      </c>
    </row>
    <row r="55" spans="2:15" x14ac:dyDescent="0.2">
      <c r="B55" s="118" t="s">
        <v>107</v>
      </c>
      <c r="C55" s="119" t="s">
        <v>120</v>
      </c>
      <c r="D55" s="119">
        <v>3858</v>
      </c>
      <c r="E55" s="120">
        <v>4353</v>
      </c>
      <c r="F55" s="131">
        <v>4559</v>
      </c>
      <c r="G55" s="120">
        <v>4559</v>
      </c>
      <c r="H55" s="160">
        <v>4733</v>
      </c>
      <c r="I55" s="160">
        <v>4928</v>
      </c>
      <c r="J55" s="153">
        <v>1234</v>
      </c>
      <c r="K55" s="153">
        <v>2467</v>
      </c>
      <c r="L55" s="153">
        <v>3701</v>
      </c>
      <c r="M55" s="160">
        <v>4934</v>
      </c>
      <c r="N55" s="160">
        <v>4940</v>
      </c>
      <c r="O55" s="160">
        <v>4946</v>
      </c>
    </row>
    <row r="56" spans="2:15" x14ac:dyDescent="0.2">
      <c r="B56" s="118" t="s">
        <v>107</v>
      </c>
      <c r="C56" s="119" t="s">
        <v>121</v>
      </c>
      <c r="D56" s="119">
        <v>795</v>
      </c>
      <c r="E56" s="120">
        <v>692</v>
      </c>
      <c r="F56" s="131">
        <v>1096</v>
      </c>
      <c r="G56" s="120">
        <v>1096</v>
      </c>
      <c r="H56" s="160">
        <v>1163</v>
      </c>
      <c r="I56" s="160">
        <v>1209</v>
      </c>
      <c r="J56" s="153">
        <v>301</v>
      </c>
      <c r="K56" s="153">
        <v>601</v>
      </c>
      <c r="L56" s="153">
        <v>902</v>
      </c>
      <c r="M56" s="160">
        <v>1203</v>
      </c>
      <c r="N56" s="160">
        <v>1197</v>
      </c>
      <c r="O56" s="160">
        <v>1191</v>
      </c>
    </row>
    <row r="57" spans="2:15" x14ac:dyDescent="0.2">
      <c r="B57" s="118" t="s">
        <v>165</v>
      </c>
      <c r="C57" s="119" t="s">
        <v>167</v>
      </c>
      <c r="D57" s="119">
        <v>82.9</v>
      </c>
      <c r="E57" s="98">
        <v>86.3</v>
      </c>
      <c r="F57" s="133">
        <v>80.7</v>
      </c>
      <c r="G57" s="98">
        <v>80.7</v>
      </c>
      <c r="H57" s="153">
        <v>80.2</v>
      </c>
      <c r="I57" s="155">
        <v>80.3</v>
      </c>
      <c r="J57" s="155">
        <v>80.400000000000006</v>
      </c>
      <c r="K57" s="155">
        <v>80.400000000000006</v>
      </c>
      <c r="L57" s="155">
        <v>80.400000000000006</v>
      </c>
      <c r="M57" s="155">
        <v>80.400000000000006</v>
      </c>
      <c r="N57" s="155">
        <v>80.5</v>
      </c>
      <c r="O57" s="155">
        <v>80.599999999999994</v>
      </c>
    </row>
    <row r="58" spans="2:15" ht="25.5" x14ac:dyDescent="0.2">
      <c r="B58" s="118" t="s">
        <v>165</v>
      </c>
      <c r="C58" s="119" t="s">
        <v>168</v>
      </c>
      <c r="D58" s="119">
        <v>2.4</v>
      </c>
      <c r="E58" s="98">
        <v>1.7</v>
      </c>
      <c r="F58" s="133">
        <v>2.2999999999999998</v>
      </c>
      <c r="G58" s="98">
        <v>2.2999999999999998</v>
      </c>
      <c r="H58" s="153">
        <v>4.2</v>
      </c>
      <c r="I58" s="155">
        <v>4.0999999999999996</v>
      </c>
      <c r="J58" s="155">
        <v>4</v>
      </c>
      <c r="K58" s="155">
        <v>4</v>
      </c>
      <c r="L58" s="155">
        <v>4</v>
      </c>
      <c r="M58" s="155">
        <v>4</v>
      </c>
      <c r="N58" s="155">
        <v>3.9</v>
      </c>
      <c r="O58" s="155">
        <v>3.8</v>
      </c>
    </row>
    <row r="59" spans="2:15" ht="15" customHeight="1" x14ac:dyDescent="0.2">
      <c r="B59" s="106" t="s">
        <v>72</v>
      </c>
      <c r="C59" s="107"/>
      <c r="D59" s="107">
        <v>408406.2</v>
      </c>
      <c r="E59" s="108">
        <v>414801.5</v>
      </c>
      <c r="F59" s="135"/>
      <c r="G59" s="108">
        <v>489867.7</v>
      </c>
      <c r="H59" s="155"/>
      <c r="I59" s="155"/>
      <c r="J59" s="155"/>
      <c r="K59" s="155"/>
      <c r="L59" s="155"/>
      <c r="M59" s="155"/>
      <c r="N59" s="155"/>
      <c r="O59" s="155"/>
    </row>
    <row r="61" spans="2:15" x14ac:dyDescent="0.2">
      <c r="B61" s="83" t="s">
        <v>59</v>
      </c>
      <c r="C61" s="84" t="s">
        <v>101</v>
      </c>
      <c r="D61" s="85"/>
    </row>
    <row r="62" spans="2:15" ht="25.5" x14ac:dyDescent="0.2">
      <c r="B62" s="83" t="s">
        <v>60</v>
      </c>
      <c r="C62" s="84">
        <v>102002</v>
      </c>
      <c r="D62" s="85"/>
      <c r="E62" s="78"/>
      <c r="F62" s="79"/>
      <c r="G62" s="78"/>
      <c r="H62" s="151"/>
      <c r="I62" s="151"/>
      <c r="J62" s="151"/>
      <c r="K62" s="151"/>
      <c r="L62" s="151"/>
      <c r="M62" s="151"/>
      <c r="N62" s="151"/>
      <c r="O62" s="151"/>
    </row>
    <row r="63" spans="2:15" x14ac:dyDescent="0.2">
      <c r="B63" s="83" t="s">
        <v>61</v>
      </c>
      <c r="C63" s="84" t="s">
        <v>100</v>
      </c>
      <c r="D63" s="85"/>
      <c r="E63" s="78"/>
      <c r="F63" s="79"/>
      <c r="G63" s="78"/>
      <c r="H63" s="151"/>
      <c r="I63" s="151"/>
      <c r="J63" s="151"/>
      <c r="K63" s="151"/>
      <c r="L63" s="151"/>
      <c r="M63" s="151"/>
      <c r="N63" s="151"/>
      <c r="O63" s="151"/>
    </row>
    <row r="64" spans="2:15" ht="26.25" customHeight="1" x14ac:dyDescent="0.2">
      <c r="B64" s="83" t="s">
        <v>62</v>
      </c>
      <c r="C64" s="84">
        <v>1080</v>
      </c>
      <c r="D64" s="93" t="s">
        <v>201</v>
      </c>
      <c r="E64" s="189" t="s">
        <v>63</v>
      </c>
      <c r="F64" s="190"/>
      <c r="G64" s="190"/>
      <c r="H64" s="190"/>
      <c r="I64" s="190"/>
      <c r="J64" s="190"/>
      <c r="K64" s="190"/>
      <c r="L64" s="190"/>
      <c r="M64" s="190"/>
      <c r="N64" s="190"/>
      <c r="O64" s="190"/>
    </row>
    <row r="65" spans="2:15" ht="15" customHeight="1" x14ac:dyDescent="0.2">
      <c r="B65" s="83" t="s">
        <v>64</v>
      </c>
      <c r="C65" s="84">
        <v>11004</v>
      </c>
      <c r="D65" s="183" t="s">
        <v>203</v>
      </c>
      <c r="E65" s="183" t="s">
        <v>65</v>
      </c>
      <c r="F65" s="192" t="s">
        <v>199</v>
      </c>
      <c r="G65" s="183" t="s">
        <v>204</v>
      </c>
      <c r="H65" s="157"/>
      <c r="I65" s="157"/>
      <c r="J65" s="157"/>
      <c r="K65" s="157"/>
      <c r="L65" s="157"/>
      <c r="M65" s="157"/>
      <c r="N65" s="157"/>
      <c r="O65" s="157"/>
    </row>
    <row r="66" spans="2:15" ht="38.25" x14ac:dyDescent="0.2">
      <c r="B66" s="94" t="s">
        <v>38</v>
      </c>
      <c r="C66" s="95" t="s">
        <v>113</v>
      </c>
      <c r="D66" s="184"/>
      <c r="E66" s="184"/>
      <c r="F66" s="193"/>
      <c r="G66" s="184"/>
      <c r="H66" s="158"/>
      <c r="I66" s="158"/>
      <c r="J66" s="158"/>
      <c r="K66" s="158"/>
      <c r="L66" s="158"/>
      <c r="M66" s="158"/>
      <c r="N66" s="158"/>
      <c r="O66" s="158"/>
    </row>
    <row r="67" spans="2:15" ht="51" x14ac:dyDescent="0.2">
      <c r="B67" s="94" t="s">
        <v>69</v>
      </c>
      <c r="C67" s="84" t="s">
        <v>104</v>
      </c>
      <c r="D67" s="184"/>
      <c r="E67" s="184"/>
      <c r="F67" s="193"/>
      <c r="G67" s="184"/>
      <c r="H67" s="158" t="s">
        <v>217</v>
      </c>
      <c r="I67" s="158"/>
      <c r="J67" s="158"/>
      <c r="K67" s="158"/>
      <c r="L67" s="158"/>
      <c r="M67" s="158"/>
      <c r="N67" s="158"/>
      <c r="O67" s="158"/>
    </row>
    <row r="68" spans="2:15" x14ac:dyDescent="0.2">
      <c r="B68" s="94" t="s">
        <v>40</v>
      </c>
      <c r="C68" s="84" t="s">
        <v>99</v>
      </c>
      <c r="D68" s="184"/>
      <c r="E68" s="184"/>
      <c r="F68" s="193"/>
      <c r="G68" s="184"/>
      <c r="H68" s="158"/>
      <c r="I68" s="158"/>
      <c r="J68" s="158"/>
      <c r="K68" s="158"/>
      <c r="L68" s="158"/>
      <c r="M68" s="158"/>
      <c r="N68" s="158"/>
      <c r="O68" s="158"/>
    </row>
    <row r="69" spans="2:15" ht="15" customHeight="1" x14ac:dyDescent="0.2">
      <c r="B69" s="84" t="s">
        <v>70</v>
      </c>
      <c r="C69" s="84" t="s">
        <v>112</v>
      </c>
      <c r="D69" s="184"/>
      <c r="E69" s="184"/>
      <c r="F69" s="193"/>
      <c r="G69" s="184"/>
      <c r="H69" s="158"/>
      <c r="I69" s="158"/>
      <c r="J69" s="158"/>
      <c r="K69" s="158"/>
      <c r="L69" s="158"/>
      <c r="M69" s="158"/>
      <c r="N69" s="158"/>
      <c r="O69" s="158"/>
    </row>
    <row r="70" spans="2:15" x14ac:dyDescent="0.2">
      <c r="B70" s="96"/>
      <c r="C70" s="97" t="s">
        <v>71</v>
      </c>
      <c r="D70" s="185"/>
      <c r="E70" s="185"/>
      <c r="F70" s="194"/>
      <c r="G70" s="185"/>
      <c r="H70" s="159"/>
      <c r="I70" s="159"/>
      <c r="J70" s="159"/>
      <c r="K70" s="159"/>
      <c r="L70" s="159"/>
      <c r="M70" s="159"/>
      <c r="N70" s="159"/>
      <c r="O70" s="159"/>
    </row>
    <row r="71" spans="2:15" x14ac:dyDescent="0.2">
      <c r="B71" s="118" t="s">
        <v>107</v>
      </c>
      <c r="C71" s="119" t="s">
        <v>110</v>
      </c>
      <c r="D71" s="119">
        <v>3722</v>
      </c>
      <c r="E71" s="98">
        <v>4005</v>
      </c>
      <c r="F71" s="137">
        <v>3753</v>
      </c>
      <c r="G71" s="98">
        <v>3753</v>
      </c>
      <c r="H71" s="153">
        <v>4439</v>
      </c>
      <c r="I71" s="160">
        <v>5125</v>
      </c>
      <c r="J71" s="153">
        <v>1281</v>
      </c>
      <c r="K71" s="153">
        <v>2563</v>
      </c>
      <c r="L71" s="153">
        <v>3844</v>
      </c>
      <c r="M71" s="160">
        <v>5125</v>
      </c>
      <c r="N71" s="160">
        <v>5125</v>
      </c>
      <c r="O71" s="160">
        <v>5125</v>
      </c>
    </row>
    <row r="72" spans="2:15" x14ac:dyDescent="0.2">
      <c r="B72" s="118" t="s">
        <v>107</v>
      </c>
      <c r="C72" s="119" t="s">
        <v>111</v>
      </c>
      <c r="D72" s="119">
        <v>3722</v>
      </c>
      <c r="E72" s="98">
        <v>4005</v>
      </c>
      <c r="F72" s="137">
        <v>3753</v>
      </c>
      <c r="G72" s="98">
        <v>3753</v>
      </c>
      <c r="H72" s="153">
        <v>4439</v>
      </c>
      <c r="I72" s="160">
        <v>5125</v>
      </c>
      <c r="J72" s="153">
        <v>1281</v>
      </c>
      <c r="K72" s="153">
        <v>2563</v>
      </c>
      <c r="L72" s="153">
        <v>3844</v>
      </c>
      <c r="M72" s="160">
        <v>5125</v>
      </c>
      <c r="N72" s="160">
        <v>5125</v>
      </c>
      <c r="O72" s="160">
        <v>5125</v>
      </c>
    </row>
    <row r="73" spans="2:15" x14ac:dyDescent="0.2">
      <c r="B73" s="118" t="s">
        <v>107</v>
      </c>
      <c r="C73" s="119" t="s">
        <v>120</v>
      </c>
      <c r="D73" s="119">
        <v>2846</v>
      </c>
      <c r="E73" s="98">
        <v>3396</v>
      </c>
      <c r="F73" s="137">
        <v>3142</v>
      </c>
      <c r="G73" s="98">
        <v>3142</v>
      </c>
      <c r="H73" s="153">
        <v>3820</v>
      </c>
      <c r="I73" s="160">
        <v>4418</v>
      </c>
      <c r="J73" s="153">
        <v>1106</v>
      </c>
      <c r="K73" s="153">
        <v>2211</v>
      </c>
      <c r="L73" s="153">
        <v>3317</v>
      </c>
      <c r="M73" s="160">
        <v>4423</v>
      </c>
      <c r="N73" s="160">
        <v>4428</v>
      </c>
      <c r="O73" s="160">
        <v>4433</v>
      </c>
    </row>
    <row r="74" spans="2:15" x14ac:dyDescent="0.2">
      <c r="B74" s="118" t="s">
        <v>107</v>
      </c>
      <c r="C74" s="119" t="s">
        <v>121</v>
      </c>
      <c r="D74" s="119">
        <v>876</v>
      </c>
      <c r="E74" s="98">
        <v>609</v>
      </c>
      <c r="F74" s="137">
        <v>611</v>
      </c>
      <c r="G74" s="98">
        <v>611</v>
      </c>
      <c r="H74" s="153">
        <v>619</v>
      </c>
      <c r="I74" s="160">
        <v>707</v>
      </c>
      <c r="J74" s="153">
        <v>176</v>
      </c>
      <c r="K74" s="153">
        <v>351</v>
      </c>
      <c r="L74" s="153">
        <v>527</v>
      </c>
      <c r="M74" s="160">
        <v>702</v>
      </c>
      <c r="N74" s="160">
        <v>697</v>
      </c>
      <c r="O74" s="160">
        <v>692</v>
      </c>
    </row>
    <row r="75" spans="2:15" x14ac:dyDescent="0.2">
      <c r="B75" s="118" t="s">
        <v>165</v>
      </c>
      <c r="C75" s="119" t="s">
        <v>167</v>
      </c>
      <c r="D75" s="119">
        <v>76.5</v>
      </c>
      <c r="E75" s="98">
        <v>84.8</v>
      </c>
      <c r="F75" s="137">
        <v>83.8</v>
      </c>
      <c r="G75" s="98">
        <v>83.8</v>
      </c>
      <c r="H75" s="153">
        <v>86.1</v>
      </c>
      <c r="I75" s="155">
        <v>86.2</v>
      </c>
      <c r="J75" s="155">
        <v>86.3</v>
      </c>
      <c r="K75" s="155">
        <v>86.3</v>
      </c>
      <c r="L75" s="155">
        <v>86.3</v>
      </c>
      <c r="M75" s="155">
        <v>86.3</v>
      </c>
      <c r="N75" s="155">
        <v>86.4</v>
      </c>
      <c r="O75" s="155">
        <v>86.5</v>
      </c>
    </row>
    <row r="76" spans="2:15" ht="25.5" x14ac:dyDescent="0.2">
      <c r="B76" s="118" t="s">
        <v>165</v>
      </c>
      <c r="C76" s="119" t="s">
        <v>168</v>
      </c>
      <c r="D76" s="119">
        <v>2.7</v>
      </c>
      <c r="E76" s="98">
        <v>2.1</v>
      </c>
      <c r="F76" s="137">
        <v>3.7</v>
      </c>
      <c r="G76" s="98">
        <v>3.7</v>
      </c>
      <c r="H76" s="153">
        <v>2.1</v>
      </c>
      <c r="I76" s="155">
        <v>2</v>
      </c>
      <c r="J76" s="155">
        <v>1.9</v>
      </c>
      <c r="K76" s="155">
        <v>1.9</v>
      </c>
      <c r="L76" s="155">
        <v>1.9</v>
      </c>
      <c r="M76" s="155">
        <v>1.9</v>
      </c>
      <c r="N76" s="155">
        <v>1.8</v>
      </c>
      <c r="O76" s="155">
        <v>1.7</v>
      </c>
    </row>
    <row r="77" spans="2:15" ht="15" customHeight="1" x14ac:dyDescent="0.2">
      <c r="B77" s="106" t="s">
        <v>72</v>
      </c>
      <c r="C77" s="107"/>
      <c r="D77" s="107">
        <v>406650</v>
      </c>
      <c r="E77" s="108">
        <v>392232.5</v>
      </c>
      <c r="F77" s="125"/>
      <c r="G77" s="108">
        <v>553003</v>
      </c>
      <c r="H77" s="155"/>
      <c r="I77" s="155"/>
      <c r="J77" s="155"/>
      <c r="K77" s="155"/>
      <c r="L77" s="155"/>
      <c r="M77" s="155"/>
      <c r="N77" s="155"/>
      <c r="O77" s="155"/>
    </row>
    <row r="79" spans="2:15" x14ac:dyDescent="0.2">
      <c r="B79" s="83" t="s">
        <v>59</v>
      </c>
      <c r="C79" s="84" t="s">
        <v>96</v>
      </c>
      <c r="D79" s="85"/>
    </row>
    <row r="80" spans="2:15" ht="25.5" x14ac:dyDescent="0.2">
      <c r="B80" s="83" t="s">
        <v>60</v>
      </c>
      <c r="C80" s="84">
        <v>102002</v>
      </c>
      <c r="D80" s="85"/>
      <c r="E80" s="78"/>
      <c r="F80" s="79"/>
      <c r="G80" s="78"/>
      <c r="H80" s="151"/>
      <c r="I80" s="151"/>
      <c r="J80" s="151"/>
      <c r="K80" s="151"/>
      <c r="L80" s="151"/>
      <c r="M80" s="151"/>
      <c r="N80" s="151"/>
      <c r="O80" s="151"/>
    </row>
    <row r="81" spans="2:15" x14ac:dyDescent="0.2">
      <c r="B81" s="83" t="s">
        <v>61</v>
      </c>
      <c r="C81" s="84" t="s">
        <v>100</v>
      </c>
      <c r="D81" s="85"/>
      <c r="E81" s="78"/>
      <c r="F81" s="79"/>
      <c r="G81" s="78"/>
      <c r="H81" s="151"/>
      <c r="I81" s="151"/>
      <c r="J81" s="151"/>
      <c r="K81" s="151"/>
      <c r="L81" s="151"/>
      <c r="M81" s="151"/>
      <c r="N81" s="151"/>
      <c r="O81" s="151"/>
    </row>
    <row r="82" spans="2:15" ht="26.25" customHeight="1" x14ac:dyDescent="0.2">
      <c r="B82" s="83" t="s">
        <v>62</v>
      </c>
      <c r="C82" s="84">
        <v>1080</v>
      </c>
      <c r="D82" s="93" t="s">
        <v>201</v>
      </c>
      <c r="E82" s="189" t="s">
        <v>63</v>
      </c>
      <c r="F82" s="190"/>
      <c r="G82" s="190"/>
      <c r="H82" s="190"/>
      <c r="I82" s="190"/>
      <c r="J82" s="190"/>
      <c r="K82" s="190"/>
      <c r="L82" s="190"/>
      <c r="M82" s="190"/>
      <c r="N82" s="190"/>
      <c r="O82" s="190"/>
    </row>
    <row r="83" spans="2:15" ht="15" customHeight="1" x14ac:dyDescent="0.2">
      <c r="B83" s="83" t="s">
        <v>64</v>
      </c>
      <c r="C83" s="84">
        <v>11005</v>
      </c>
      <c r="D83" s="183" t="s">
        <v>203</v>
      </c>
      <c r="E83" s="183" t="s">
        <v>65</v>
      </c>
      <c r="F83" s="192" t="s">
        <v>199</v>
      </c>
      <c r="G83" s="183" t="s">
        <v>204</v>
      </c>
      <c r="H83" s="157"/>
      <c r="I83" s="157"/>
      <c r="J83" s="157"/>
      <c r="K83" s="157"/>
      <c r="L83" s="157"/>
      <c r="M83" s="157"/>
      <c r="N83" s="157"/>
      <c r="O83" s="157"/>
    </row>
    <row r="84" spans="2:15" ht="38.25" x14ac:dyDescent="0.2">
      <c r="B84" s="94" t="s">
        <v>38</v>
      </c>
      <c r="C84" s="95" t="s">
        <v>115</v>
      </c>
      <c r="D84" s="184"/>
      <c r="E84" s="184"/>
      <c r="F84" s="193"/>
      <c r="G84" s="184"/>
      <c r="H84" s="158"/>
      <c r="I84" s="158"/>
      <c r="J84" s="158"/>
      <c r="K84" s="158"/>
      <c r="L84" s="158"/>
      <c r="M84" s="158"/>
      <c r="N84" s="158"/>
      <c r="O84" s="158"/>
    </row>
    <row r="85" spans="2:15" ht="51" x14ac:dyDescent="0.2">
      <c r="B85" s="94" t="s">
        <v>69</v>
      </c>
      <c r="C85" s="84" t="s">
        <v>104</v>
      </c>
      <c r="D85" s="184"/>
      <c r="E85" s="184"/>
      <c r="F85" s="193"/>
      <c r="G85" s="184"/>
      <c r="H85" s="158" t="s">
        <v>217</v>
      </c>
      <c r="I85" s="158"/>
      <c r="J85" s="158"/>
      <c r="K85" s="158"/>
      <c r="L85" s="158"/>
      <c r="M85" s="158"/>
      <c r="N85" s="158"/>
      <c r="O85" s="158"/>
    </row>
    <row r="86" spans="2:15" x14ac:dyDescent="0.2">
      <c r="B86" s="94" t="s">
        <v>40</v>
      </c>
      <c r="C86" s="84" t="s">
        <v>99</v>
      </c>
      <c r="D86" s="184"/>
      <c r="E86" s="184"/>
      <c r="F86" s="193"/>
      <c r="G86" s="184"/>
      <c r="H86" s="158"/>
      <c r="I86" s="158"/>
      <c r="J86" s="158"/>
      <c r="K86" s="158"/>
      <c r="L86" s="158"/>
      <c r="M86" s="158"/>
      <c r="N86" s="158"/>
      <c r="O86" s="158"/>
    </row>
    <row r="87" spans="2:15" ht="15" customHeight="1" x14ac:dyDescent="0.2">
      <c r="B87" s="84" t="s">
        <v>70</v>
      </c>
      <c r="C87" s="84" t="s">
        <v>114</v>
      </c>
      <c r="D87" s="184"/>
      <c r="E87" s="184"/>
      <c r="F87" s="193"/>
      <c r="G87" s="184"/>
      <c r="H87" s="158"/>
      <c r="I87" s="158"/>
      <c r="J87" s="158"/>
      <c r="K87" s="158"/>
      <c r="L87" s="158"/>
      <c r="M87" s="158"/>
      <c r="N87" s="158"/>
      <c r="O87" s="158"/>
    </row>
    <row r="88" spans="2:15" x14ac:dyDescent="0.2">
      <c r="B88" s="96"/>
      <c r="C88" s="97" t="s">
        <v>71</v>
      </c>
      <c r="D88" s="185"/>
      <c r="E88" s="185"/>
      <c r="F88" s="194"/>
      <c r="G88" s="185"/>
      <c r="H88" s="159"/>
      <c r="I88" s="159"/>
      <c r="J88" s="159"/>
      <c r="K88" s="159"/>
      <c r="L88" s="159"/>
      <c r="M88" s="159"/>
      <c r="N88" s="159"/>
      <c r="O88" s="159"/>
    </row>
    <row r="89" spans="2:15" x14ac:dyDescent="0.2">
      <c r="B89" s="118" t="s">
        <v>107</v>
      </c>
      <c r="C89" s="119" t="s">
        <v>110</v>
      </c>
      <c r="D89" s="119">
        <v>4988</v>
      </c>
      <c r="E89" s="120">
        <v>6667</v>
      </c>
      <c r="F89" s="121">
        <v>6642</v>
      </c>
      <c r="G89" s="120">
        <v>6642</v>
      </c>
      <c r="H89" s="160">
        <v>5897</v>
      </c>
      <c r="I89" s="160">
        <v>5152</v>
      </c>
      <c r="J89" s="153">
        <v>1288</v>
      </c>
      <c r="K89" s="153">
        <v>2576</v>
      </c>
      <c r="L89" s="153">
        <v>3864</v>
      </c>
      <c r="M89" s="160">
        <v>5152</v>
      </c>
      <c r="N89" s="160">
        <v>5152</v>
      </c>
      <c r="O89" s="160">
        <v>5152</v>
      </c>
    </row>
    <row r="90" spans="2:15" x14ac:dyDescent="0.2">
      <c r="B90" s="118" t="s">
        <v>107</v>
      </c>
      <c r="C90" s="119" t="s">
        <v>111</v>
      </c>
      <c r="D90" s="119">
        <v>4630</v>
      </c>
      <c r="E90" s="120">
        <v>6283</v>
      </c>
      <c r="F90" s="121">
        <v>6281</v>
      </c>
      <c r="G90" s="120">
        <v>6281</v>
      </c>
      <c r="H90" s="160">
        <v>5374</v>
      </c>
      <c r="I90" s="160">
        <v>4700</v>
      </c>
      <c r="J90" s="153">
        <v>1176</v>
      </c>
      <c r="K90" s="153">
        <v>2353</v>
      </c>
      <c r="L90" s="153">
        <v>3529</v>
      </c>
      <c r="M90" s="160">
        <v>4705</v>
      </c>
      <c r="N90" s="160">
        <v>4711</v>
      </c>
      <c r="O90" s="160">
        <v>4716</v>
      </c>
    </row>
    <row r="91" spans="2:15" x14ac:dyDescent="0.2">
      <c r="B91" s="118" t="s">
        <v>107</v>
      </c>
      <c r="C91" s="119" t="s">
        <v>120</v>
      </c>
      <c r="D91" s="119">
        <v>2231</v>
      </c>
      <c r="E91" s="120">
        <v>3644</v>
      </c>
      <c r="F91" s="121">
        <v>3148</v>
      </c>
      <c r="G91" s="120">
        <v>3148</v>
      </c>
      <c r="H91" s="160">
        <v>3167</v>
      </c>
      <c r="I91" s="160">
        <v>2777</v>
      </c>
      <c r="J91" s="153">
        <v>696</v>
      </c>
      <c r="K91" s="153">
        <v>1391</v>
      </c>
      <c r="L91" s="153">
        <v>2087</v>
      </c>
      <c r="M91" s="160">
        <v>2782</v>
      </c>
      <c r="N91" s="160">
        <v>2787</v>
      </c>
      <c r="O91" s="160">
        <v>2792</v>
      </c>
    </row>
    <row r="92" spans="2:15" x14ac:dyDescent="0.2">
      <c r="B92" s="118" t="s">
        <v>107</v>
      </c>
      <c r="C92" s="119" t="s">
        <v>121</v>
      </c>
      <c r="D92" s="119">
        <v>2757</v>
      </c>
      <c r="E92" s="120">
        <v>3023</v>
      </c>
      <c r="F92" s="121">
        <v>3494</v>
      </c>
      <c r="G92" s="120">
        <v>3494</v>
      </c>
      <c r="H92" s="160">
        <v>2730</v>
      </c>
      <c r="I92" s="160">
        <v>2375</v>
      </c>
      <c r="J92" s="153">
        <v>592</v>
      </c>
      <c r="K92" s="153">
        <v>1185</v>
      </c>
      <c r="L92" s="153">
        <v>1777</v>
      </c>
      <c r="M92" s="160">
        <v>2370</v>
      </c>
      <c r="N92" s="160">
        <v>2365</v>
      </c>
      <c r="O92" s="160">
        <v>2360</v>
      </c>
    </row>
    <row r="93" spans="2:15" x14ac:dyDescent="0.2">
      <c r="B93" s="118" t="s">
        <v>165</v>
      </c>
      <c r="C93" s="119" t="s">
        <v>167</v>
      </c>
      <c r="D93" s="119">
        <v>44.7</v>
      </c>
      <c r="E93" s="108">
        <v>54.7</v>
      </c>
      <c r="F93" s="125">
        <v>47.3</v>
      </c>
      <c r="G93" s="108">
        <v>47.3</v>
      </c>
      <c r="H93" s="155">
        <v>53.8</v>
      </c>
      <c r="I93" s="155">
        <v>53.9</v>
      </c>
      <c r="J93" s="155">
        <v>54</v>
      </c>
      <c r="K93" s="155">
        <v>54</v>
      </c>
      <c r="L93" s="155">
        <v>54</v>
      </c>
      <c r="M93" s="155">
        <v>54</v>
      </c>
      <c r="N93" s="155">
        <v>54.1</v>
      </c>
      <c r="O93" s="155">
        <v>54.2</v>
      </c>
    </row>
    <row r="94" spans="2:15" ht="25.5" x14ac:dyDescent="0.2">
      <c r="B94" s="118" t="s">
        <v>165</v>
      </c>
      <c r="C94" s="119" t="s">
        <v>168</v>
      </c>
      <c r="D94" s="119">
        <v>9.3000000000000007</v>
      </c>
      <c r="E94" s="108">
        <v>3.2</v>
      </c>
      <c r="F94" s="125">
        <v>2.2999999999999998</v>
      </c>
      <c r="G94" s="108">
        <v>2.2999999999999998</v>
      </c>
      <c r="H94" s="155">
        <v>1.2</v>
      </c>
      <c r="I94" s="155">
        <v>1.1000000000000001</v>
      </c>
      <c r="J94" s="155">
        <v>1</v>
      </c>
      <c r="K94" s="155">
        <v>1</v>
      </c>
      <c r="L94" s="155">
        <v>1</v>
      </c>
      <c r="M94" s="155">
        <v>1</v>
      </c>
      <c r="N94" s="155">
        <v>0.9</v>
      </c>
      <c r="O94" s="155">
        <v>0.8</v>
      </c>
    </row>
    <row r="95" spans="2:15" ht="15" customHeight="1" x14ac:dyDescent="0.2">
      <c r="B95" s="106" t="s">
        <v>72</v>
      </c>
      <c r="C95" s="107"/>
      <c r="D95" s="107">
        <v>208851.3</v>
      </c>
      <c r="E95" s="108">
        <v>254349.20000000004</v>
      </c>
      <c r="F95" s="125"/>
      <c r="G95" s="108">
        <v>321408.89999999997</v>
      </c>
      <c r="H95" s="155"/>
      <c r="I95" s="155"/>
      <c r="J95" s="155"/>
      <c r="K95" s="155"/>
      <c r="L95" s="155"/>
      <c r="M95" s="155"/>
      <c r="N95" s="155"/>
      <c r="O95" s="155"/>
    </row>
    <row r="97" spans="2:15" x14ac:dyDescent="0.2">
      <c r="B97" s="83" t="s">
        <v>59</v>
      </c>
      <c r="C97" s="84" t="s">
        <v>96</v>
      </c>
      <c r="D97" s="85"/>
    </row>
    <row r="98" spans="2:15" ht="25.5" x14ac:dyDescent="0.2">
      <c r="B98" s="83" t="s">
        <v>60</v>
      </c>
      <c r="C98" s="84">
        <v>102002</v>
      </c>
      <c r="D98" s="85"/>
      <c r="E98" s="78"/>
      <c r="F98" s="79"/>
      <c r="G98" s="78"/>
      <c r="H98" s="151"/>
      <c r="I98" s="151"/>
      <c r="J98" s="151"/>
      <c r="K98" s="151"/>
      <c r="L98" s="151"/>
      <c r="M98" s="151"/>
      <c r="N98" s="151"/>
      <c r="O98" s="151"/>
    </row>
    <row r="99" spans="2:15" x14ac:dyDescent="0.2">
      <c r="B99" s="83" t="s">
        <v>61</v>
      </c>
      <c r="C99" s="84" t="s">
        <v>100</v>
      </c>
      <c r="D99" s="85"/>
      <c r="E99" s="78"/>
      <c r="F99" s="79"/>
      <c r="G99" s="78"/>
      <c r="H99" s="151"/>
      <c r="I99" s="151"/>
      <c r="J99" s="151"/>
      <c r="K99" s="151"/>
      <c r="L99" s="151"/>
      <c r="M99" s="151"/>
      <c r="N99" s="151"/>
      <c r="O99" s="151"/>
    </row>
    <row r="100" spans="2:15" ht="26.25" customHeight="1" x14ac:dyDescent="0.2">
      <c r="B100" s="83" t="s">
        <v>62</v>
      </c>
      <c r="C100" s="84">
        <v>1080</v>
      </c>
      <c r="D100" s="93" t="s">
        <v>201</v>
      </c>
      <c r="E100" s="189" t="s">
        <v>63</v>
      </c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</row>
    <row r="101" spans="2:15" ht="15" customHeight="1" x14ac:dyDescent="0.2">
      <c r="B101" s="83" t="s">
        <v>64</v>
      </c>
      <c r="C101" s="84">
        <v>11006</v>
      </c>
      <c r="D101" s="183" t="s">
        <v>203</v>
      </c>
      <c r="E101" s="183" t="s">
        <v>65</v>
      </c>
      <c r="F101" s="192" t="s">
        <v>199</v>
      </c>
      <c r="G101" s="183" t="s">
        <v>204</v>
      </c>
      <c r="H101" s="157"/>
      <c r="I101" s="157"/>
      <c r="J101" s="157"/>
      <c r="K101" s="157"/>
      <c r="L101" s="157"/>
      <c r="M101" s="157"/>
      <c r="N101" s="157"/>
      <c r="O101" s="157"/>
    </row>
    <row r="102" spans="2:15" ht="38.25" x14ac:dyDescent="0.2">
      <c r="B102" s="94" t="s">
        <v>38</v>
      </c>
      <c r="C102" s="95" t="s">
        <v>117</v>
      </c>
      <c r="D102" s="184"/>
      <c r="E102" s="184"/>
      <c r="F102" s="193"/>
      <c r="G102" s="184"/>
      <c r="H102" s="158"/>
      <c r="I102" s="158"/>
      <c r="J102" s="158"/>
      <c r="K102" s="158"/>
      <c r="L102" s="158"/>
      <c r="M102" s="158"/>
      <c r="N102" s="158"/>
      <c r="O102" s="158"/>
    </row>
    <row r="103" spans="2:15" ht="51" x14ac:dyDescent="0.2">
      <c r="B103" s="94" t="s">
        <v>69</v>
      </c>
      <c r="C103" s="84" t="s">
        <v>104</v>
      </c>
      <c r="D103" s="184"/>
      <c r="E103" s="184"/>
      <c r="F103" s="193"/>
      <c r="G103" s="184"/>
      <c r="H103" s="158" t="s">
        <v>217</v>
      </c>
      <c r="I103" s="158"/>
      <c r="J103" s="158"/>
      <c r="K103" s="158"/>
      <c r="L103" s="158"/>
      <c r="M103" s="158"/>
      <c r="N103" s="158"/>
      <c r="O103" s="158"/>
    </row>
    <row r="104" spans="2:15" x14ac:dyDescent="0.2">
      <c r="B104" s="94" t="s">
        <v>40</v>
      </c>
      <c r="C104" s="84" t="s">
        <v>99</v>
      </c>
      <c r="D104" s="184"/>
      <c r="E104" s="184"/>
      <c r="F104" s="193"/>
      <c r="G104" s="184"/>
      <c r="H104" s="158"/>
      <c r="I104" s="158"/>
      <c r="J104" s="158"/>
      <c r="K104" s="158"/>
      <c r="L104" s="158"/>
      <c r="M104" s="158"/>
      <c r="N104" s="158"/>
      <c r="O104" s="158"/>
    </row>
    <row r="105" spans="2:15" ht="15" customHeight="1" x14ac:dyDescent="0.2">
      <c r="B105" s="84" t="s">
        <v>70</v>
      </c>
      <c r="C105" s="84" t="s">
        <v>116</v>
      </c>
      <c r="D105" s="184"/>
      <c r="E105" s="184"/>
      <c r="F105" s="193"/>
      <c r="G105" s="184"/>
      <c r="H105" s="158"/>
      <c r="I105" s="158"/>
      <c r="J105" s="158"/>
      <c r="K105" s="158"/>
      <c r="L105" s="158"/>
      <c r="M105" s="158"/>
      <c r="N105" s="158"/>
      <c r="O105" s="158"/>
    </row>
    <row r="106" spans="2:15" x14ac:dyDescent="0.2">
      <c r="B106" s="96"/>
      <c r="C106" s="97" t="s">
        <v>71</v>
      </c>
      <c r="D106" s="185"/>
      <c r="E106" s="185"/>
      <c r="F106" s="194"/>
      <c r="G106" s="185"/>
      <c r="H106" s="159"/>
      <c r="I106" s="159"/>
      <c r="J106" s="159"/>
      <c r="K106" s="159"/>
      <c r="L106" s="159"/>
      <c r="M106" s="159"/>
      <c r="N106" s="159"/>
      <c r="O106" s="159"/>
    </row>
    <row r="107" spans="2:15" ht="25.5" x14ac:dyDescent="0.2">
      <c r="B107" s="84" t="s">
        <v>107</v>
      </c>
      <c r="C107" s="95" t="s">
        <v>118</v>
      </c>
      <c r="D107" s="95">
        <v>23095</v>
      </c>
      <c r="E107" s="120">
        <v>21750</v>
      </c>
      <c r="F107" s="131">
        <v>17977</v>
      </c>
      <c r="G107" s="120">
        <v>17977</v>
      </c>
      <c r="H107" s="160">
        <v>18130</v>
      </c>
      <c r="I107" s="160">
        <v>18283</v>
      </c>
      <c r="J107" s="153">
        <v>4571</v>
      </c>
      <c r="K107" s="153">
        <v>9142</v>
      </c>
      <c r="L107" s="153">
        <v>13712</v>
      </c>
      <c r="M107" s="160">
        <v>18283</v>
      </c>
      <c r="N107" s="160">
        <v>18283</v>
      </c>
      <c r="O107" s="160">
        <v>18283</v>
      </c>
    </row>
    <row r="108" spans="2:15" x14ac:dyDescent="0.2">
      <c r="B108" s="84" t="s">
        <v>107</v>
      </c>
      <c r="C108" s="95" t="s">
        <v>119</v>
      </c>
      <c r="D108" s="95">
        <v>20967</v>
      </c>
      <c r="E108" s="120">
        <v>19833</v>
      </c>
      <c r="F108" s="131">
        <v>15113</v>
      </c>
      <c r="G108" s="120">
        <v>15113</v>
      </c>
      <c r="H108" s="160">
        <v>14224</v>
      </c>
      <c r="I108" s="160">
        <v>14362</v>
      </c>
      <c r="J108" s="153">
        <v>3595</v>
      </c>
      <c r="K108" s="153">
        <v>7190</v>
      </c>
      <c r="L108" s="153">
        <v>10785</v>
      </c>
      <c r="M108" s="160">
        <v>14381</v>
      </c>
      <c r="N108" s="160">
        <v>14399</v>
      </c>
      <c r="O108" s="160">
        <v>14417</v>
      </c>
    </row>
    <row r="109" spans="2:15" x14ac:dyDescent="0.2">
      <c r="B109" s="84" t="s">
        <v>107</v>
      </c>
      <c r="C109" s="95" t="s">
        <v>120</v>
      </c>
      <c r="D109" s="95">
        <v>15425</v>
      </c>
      <c r="E109" s="120">
        <v>16402</v>
      </c>
      <c r="F109" s="131">
        <v>12469</v>
      </c>
      <c r="G109" s="120">
        <v>12469</v>
      </c>
      <c r="H109" s="160">
        <v>11001</v>
      </c>
      <c r="I109" s="160">
        <v>11098</v>
      </c>
      <c r="J109" s="153">
        <v>2779</v>
      </c>
      <c r="K109" s="153">
        <v>5558</v>
      </c>
      <c r="L109" s="153">
        <v>8337</v>
      </c>
      <c r="M109" s="160">
        <v>11116</v>
      </c>
      <c r="N109" s="160">
        <v>11134</v>
      </c>
      <c r="O109" s="160">
        <v>11153</v>
      </c>
    </row>
    <row r="110" spans="2:15" x14ac:dyDescent="0.2">
      <c r="B110" s="84" t="s">
        <v>107</v>
      </c>
      <c r="C110" s="95" t="s">
        <v>121</v>
      </c>
      <c r="D110" s="95">
        <v>7670</v>
      </c>
      <c r="E110" s="120">
        <v>5348</v>
      </c>
      <c r="F110" s="131">
        <v>5508</v>
      </c>
      <c r="G110" s="120">
        <v>5508</v>
      </c>
      <c r="H110" s="160">
        <v>7129</v>
      </c>
      <c r="I110" s="160">
        <v>7185</v>
      </c>
      <c r="J110" s="153">
        <v>1792</v>
      </c>
      <c r="K110" s="153">
        <v>3583</v>
      </c>
      <c r="L110" s="153">
        <v>5375</v>
      </c>
      <c r="M110" s="160">
        <v>7167</v>
      </c>
      <c r="N110" s="160">
        <v>7149</v>
      </c>
      <c r="O110" s="160">
        <v>7130</v>
      </c>
    </row>
    <row r="111" spans="2:15" x14ac:dyDescent="0.2">
      <c r="B111" s="84" t="s">
        <v>165</v>
      </c>
      <c r="C111" s="95" t="s">
        <v>167</v>
      </c>
      <c r="D111" s="95">
        <v>66.8</v>
      </c>
      <c r="E111" s="108">
        <v>75.400000000000006</v>
      </c>
      <c r="F111" s="135">
        <v>69.400000000000006</v>
      </c>
      <c r="G111" s="108">
        <v>69.400000000000006</v>
      </c>
      <c r="H111" s="155">
        <v>60.6</v>
      </c>
      <c r="I111" s="155">
        <v>60.7</v>
      </c>
      <c r="J111" s="155">
        <v>60.8</v>
      </c>
      <c r="K111" s="155">
        <v>60.8</v>
      </c>
      <c r="L111" s="155">
        <v>60.8</v>
      </c>
      <c r="M111" s="155">
        <v>60.8</v>
      </c>
      <c r="N111" s="155">
        <v>60.9</v>
      </c>
      <c r="O111" s="155">
        <v>61</v>
      </c>
    </row>
    <row r="112" spans="2:15" ht="25.5" x14ac:dyDescent="0.2">
      <c r="B112" s="84" t="s">
        <v>165</v>
      </c>
      <c r="C112" s="95" t="s">
        <v>168</v>
      </c>
      <c r="D112" s="95">
        <v>3.7</v>
      </c>
      <c r="E112" s="108">
        <v>7.6</v>
      </c>
      <c r="F112" s="135">
        <v>13.9</v>
      </c>
      <c r="G112" s="108">
        <v>13.9</v>
      </c>
      <c r="H112" s="155">
        <v>11.4</v>
      </c>
      <c r="I112" s="155">
        <v>11.3</v>
      </c>
      <c r="J112" s="155">
        <v>11.2</v>
      </c>
      <c r="K112" s="155">
        <v>11.2</v>
      </c>
      <c r="L112" s="155">
        <v>11.2</v>
      </c>
      <c r="M112" s="155">
        <v>11.2</v>
      </c>
      <c r="N112" s="155">
        <v>11.1</v>
      </c>
      <c r="O112" s="155">
        <v>11</v>
      </c>
    </row>
    <row r="113" spans="2:15" ht="15" customHeight="1" x14ac:dyDescent="0.2">
      <c r="B113" s="106" t="s">
        <v>72</v>
      </c>
      <c r="C113" s="107"/>
      <c r="D113" s="107">
        <v>607070.9</v>
      </c>
      <c r="E113" s="108">
        <v>544583.9</v>
      </c>
      <c r="F113" s="109"/>
      <c r="G113" s="108">
        <v>680149.7</v>
      </c>
      <c r="H113" s="155"/>
      <c r="I113" s="155"/>
      <c r="J113" s="155"/>
      <c r="K113" s="155"/>
      <c r="L113" s="155"/>
      <c r="M113" s="155"/>
      <c r="N113" s="155"/>
      <c r="O113" s="155"/>
    </row>
    <row r="115" spans="2:15" x14ac:dyDescent="0.2">
      <c r="B115" s="83" t="s">
        <v>59</v>
      </c>
      <c r="C115" s="84" t="s">
        <v>96</v>
      </c>
      <c r="D115" s="85"/>
    </row>
    <row r="116" spans="2:15" ht="25.5" x14ac:dyDescent="0.2">
      <c r="B116" s="83" t="s">
        <v>60</v>
      </c>
      <c r="C116" s="84">
        <v>102002</v>
      </c>
      <c r="D116" s="85"/>
      <c r="E116" s="78"/>
      <c r="F116" s="79"/>
      <c r="G116" s="78"/>
      <c r="H116" s="151"/>
      <c r="I116" s="151"/>
      <c r="J116" s="151"/>
      <c r="K116" s="151"/>
      <c r="L116" s="151"/>
      <c r="M116" s="151"/>
      <c r="N116" s="151"/>
      <c r="O116" s="151"/>
    </row>
    <row r="117" spans="2:15" x14ac:dyDescent="0.2">
      <c r="B117" s="83" t="s">
        <v>61</v>
      </c>
      <c r="C117" s="84" t="s">
        <v>100</v>
      </c>
      <c r="D117" s="85"/>
      <c r="E117" s="78"/>
      <c r="F117" s="79"/>
      <c r="G117" s="78"/>
      <c r="H117" s="151"/>
      <c r="I117" s="151"/>
      <c r="J117" s="151"/>
      <c r="K117" s="151"/>
      <c r="L117" s="151"/>
      <c r="M117" s="151"/>
      <c r="N117" s="151"/>
      <c r="O117" s="151"/>
    </row>
    <row r="118" spans="2:15" ht="26.25" customHeight="1" x14ac:dyDescent="0.2">
      <c r="B118" s="83" t="s">
        <v>62</v>
      </c>
      <c r="C118" s="84">
        <v>1080</v>
      </c>
      <c r="D118" s="93" t="s">
        <v>201</v>
      </c>
      <c r="E118" s="189" t="s">
        <v>63</v>
      </c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</row>
    <row r="119" spans="2:15" ht="15" customHeight="1" x14ac:dyDescent="0.2">
      <c r="B119" s="83" t="s">
        <v>64</v>
      </c>
      <c r="C119" s="84">
        <v>11007</v>
      </c>
      <c r="D119" s="183" t="s">
        <v>203</v>
      </c>
      <c r="E119" s="183" t="s">
        <v>65</v>
      </c>
      <c r="F119" s="192" t="s">
        <v>199</v>
      </c>
      <c r="G119" s="183" t="s">
        <v>204</v>
      </c>
      <c r="H119" s="157"/>
      <c r="I119" s="157"/>
      <c r="J119" s="157"/>
      <c r="K119" s="157"/>
      <c r="L119" s="157"/>
      <c r="M119" s="157"/>
      <c r="N119" s="157"/>
      <c r="O119" s="157"/>
    </row>
    <row r="120" spans="2:15" ht="51" x14ac:dyDescent="0.2">
      <c r="B120" s="94" t="s">
        <v>38</v>
      </c>
      <c r="C120" s="95" t="s">
        <v>123</v>
      </c>
      <c r="D120" s="184"/>
      <c r="E120" s="184"/>
      <c r="F120" s="193"/>
      <c r="G120" s="184"/>
      <c r="H120" s="158"/>
      <c r="I120" s="158"/>
      <c r="J120" s="158"/>
      <c r="K120" s="158"/>
      <c r="L120" s="158"/>
      <c r="M120" s="158"/>
      <c r="N120" s="158"/>
      <c r="O120" s="158"/>
    </row>
    <row r="121" spans="2:15" ht="51" x14ac:dyDescent="0.2">
      <c r="B121" s="94" t="s">
        <v>69</v>
      </c>
      <c r="C121" s="84" t="s">
        <v>104</v>
      </c>
      <c r="D121" s="184"/>
      <c r="E121" s="184"/>
      <c r="F121" s="193"/>
      <c r="G121" s="184"/>
      <c r="H121" s="158" t="s">
        <v>217</v>
      </c>
      <c r="I121" s="158"/>
      <c r="J121" s="158"/>
      <c r="K121" s="158"/>
      <c r="L121" s="158"/>
      <c r="M121" s="158"/>
      <c r="N121" s="158"/>
      <c r="O121" s="158"/>
    </row>
    <row r="122" spans="2:15" x14ac:dyDescent="0.2">
      <c r="B122" s="94" t="s">
        <v>40</v>
      </c>
      <c r="C122" s="84" t="s">
        <v>99</v>
      </c>
      <c r="D122" s="184"/>
      <c r="E122" s="184"/>
      <c r="F122" s="193"/>
      <c r="G122" s="184"/>
      <c r="H122" s="158"/>
      <c r="I122" s="158"/>
      <c r="J122" s="158"/>
      <c r="K122" s="158"/>
      <c r="L122" s="158"/>
      <c r="M122" s="158"/>
      <c r="N122" s="158"/>
      <c r="O122" s="158"/>
    </row>
    <row r="123" spans="2:15" ht="25.5" x14ac:dyDescent="0.2">
      <c r="B123" s="84" t="s">
        <v>70</v>
      </c>
      <c r="C123" s="84" t="s">
        <v>122</v>
      </c>
      <c r="D123" s="184"/>
      <c r="E123" s="184"/>
      <c r="F123" s="193"/>
      <c r="G123" s="184"/>
      <c r="H123" s="158"/>
      <c r="I123" s="158"/>
      <c r="J123" s="158"/>
      <c r="K123" s="158"/>
      <c r="L123" s="158"/>
      <c r="M123" s="158"/>
      <c r="N123" s="158"/>
      <c r="O123" s="158"/>
    </row>
    <row r="124" spans="2:15" x14ac:dyDescent="0.2">
      <c r="B124" s="96"/>
      <c r="C124" s="97" t="s">
        <v>71</v>
      </c>
      <c r="D124" s="185"/>
      <c r="E124" s="185"/>
      <c r="F124" s="194"/>
      <c r="G124" s="185"/>
      <c r="H124" s="159"/>
      <c r="I124" s="159"/>
      <c r="J124" s="159"/>
      <c r="K124" s="159"/>
      <c r="L124" s="159"/>
      <c r="M124" s="159"/>
      <c r="N124" s="159"/>
      <c r="O124" s="159"/>
    </row>
    <row r="125" spans="2:15" ht="25.5" x14ac:dyDescent="0.2">
      <c r="B125" s="84" t="s">
        <v>107</v>
      </c>
      <c r="C125" s="95" t="s">
        <v>118</v>
      </c>
      <c r="D125" s="95">
        <v>113495</v>
      </c>
      <c r="E125" s="120">
        <v>103042</v>
      </c>
      <c r="F125" s="131">
        <v>118869</v>
      </c>
      <c r="G125" s="120">
        <v>118869</v>
      </c>
      <c r="H125" s="160">
        <v>120011</v>
      </c>
      <c r="I125" s="160">
        <v>121153</v>
      </c>
      <c r="J125" s="153">
        <v>30288</v>
      </c>
      <c r="K125" s="153">
        <v>60577</v>
      </c>
      <c r="L125" s="153">
        <v>90865</v>
      </c>
      <c r="M125" s="160">
        <v>121153</v>
      </c>
      <c r="N125" s="160">
        <v>121153</v>
      </c>
      <c r="O125" s="160">
        <v>121153</v>
      </c>
    </row>
    <row r="126" spans="2:15" x14ac:dyDescent="0.2">
      <c r="B126" s="84" t="s">
        <v>107</v>
      </c>
      <c r="C126" s="95" t="s">
        <v>119</v>
      </c>
      <c r="D126" s="95">
        <v>100410</v>
      </c>
      <c r="E126" s="120">
        <v>87179</v>
      </c>
      <c r="F126" s="131">
        <v>84202</v>
      </c>
      <c r="G126" s="120">
        <v>84202</v>
      </c>
      <c r="H126" s="160">
        <v>107869</v>
      </c>
      <c r="I126" s="160">
        <v>109017</v>
      </c>
      <c r="J126" s="153">
        <v>27284</v>
      </c>
      <c r="K126" s="153">
        <v>54569</v>
      </c>
      <c r="L126" s="153">
        <v>81853</v>
      </c>
      <c r="M126" s="160">
        <v>109138</v>
      </c>
      <c r="N126" s="160">
        <v>109259</v>
      </c>
      <c r="O126" s="160">
        <v>109380</v>
      </c>
    </row>
    <row r="127" spans="2:15" x14ac:dyDescent="0.2">
      <c r="B127" s="84" t="s">
        <v>107</v>
      </c>
      <c r="C127" s="95" t="s">
        <v>120</v>
      </c>
      <c r="D127" s="95">
        <v>85186</v>
      </c>
      <c r="E127" s="120">
        <v>74468</v>
      </c>
      <c r="F127" s="131">
        <v>84036</v>
      </c>
      <c r="G127" s="120">
        <v>84036</v>
      </c>
      <c r="H127" s="160">
        <v>94110</v>
      </c>
      <c r="I127" s="160">
        <v>95105</v>
      </c>
      <c r="J127" s="153">
        <v>23807</v>
      </c>
      <c r="K127" s="153">
        <v>47613</v>
      </c>
      <c r="L127" s="153">
        <v>71420</v>
      </c>
      <c r="M127" s="160">
        <v>95226</v>
      </c>
      <c r="N127" s="160">
        <v>95347</v>
      </c>
      <c r="O127" s="160">
        <v>95469</v>
      </c>
    </row>
    <row r="128" spans="2:15" x14ac:dyDescent="0.2">
      <c r="B128" s="84" t="s">
        <v>107</v>
      </c>
      <c r="C128" s="95" t="s">
        <v>121</v>
      </c>
      <c r="D128" s="95">
        <v>28309</v>
      </c>
      <c r="E128" s="120">
        <v>28574</v>
      </c>
      <c r="F128" s="131">
        <v>34833</v>
      </c>
      <c r="G128" s="120">
        <v>34833</v>
      </c>
      <c r="H128" s="160">
        <v>25901</v>
      </c>
      <c r="I128" s="160">
        <v>26048</v>
      </c>
      <c r="J128" s="153">
        <v>6482</v>
      </c>
      <c r="K128" s="153">
        <v>12963</v>
      </c>
      <c r="L128" s="153">
        <v>19445</v>
      </c>
      <c r="M128" s="160">
        <v>25927</v>
      </c>
      <c r="N128" s="160">
        <v>25806</v>
      </c>
      <c r="O128" s="160">
        <v>25684</v>
      </c>
    </row>
    <row r="129" spans="2:15" x14ac:dyDescent="0.2">
      <c r="B129" s="84" t="s">
        <v>165</v>
      </c>
      <c r="C129" s="95" t="s">
        <v>167</v>
      </c>
      <c r="D129" s="95">
        <v>75.099999999999994</v>
      </c>
      <c r="E129" s="108">
        <v>72.3</v>
      </c>
      <c r="F129" s="135">
        <v>70.7</v>
      </c>
      <c r="G129" s="108">
        <v>70.7</v>
      </c>
      <c r="H129" s="155">
        <v>78.400000000000006</v>
      </c>
      <c r="I129" s="155">
        <v>78.5</v>
      </c>
      <c r="J129" s="155">
        <v>78.599999999999994</v>
      </c>
      <c r="K129" s="155">
        <v>78.599999999999994</v>
      </c>
      <c r="L129" s="155">
        <v>78.599999999999994</v>
      </c>
      <c r="M129" s="155">
        <v>78.599999999999994</v>
      </c>
      <c r="N129" s="155">
        <v>78.7</v>
      </c>
      <c r="O129" s="155">
        <v>78.8</v>
      </c>
    </row>
    <row r="130" spans="2:15" ht="25.5" x14ac:dyDescent="0.2">
      <c r="B130" s="84" t="s">
        <v>165</v>
      </c>
      <c r="C130" s="95" t="s">
        <v>168</v>
      </c>
      <c r="D130" s="95">
        <v>2.6</v>
      </c>
      <c r="E130" s="108">
        <v>1.7</v>
      </c>
      <c r="F130" s="135">
        <v>1.5</v>
      </c>
      <c r="G130" s="108">
        <v>1.5</v>
      </c>
      <c r="H130" s="155">
        <v>0.9</v>
      </c>
      <c r="I130" s="155">
        <v>0.8</v>
      </c>
      <c r="J130" s="155">
        <v>0.7</v>
      </c>
      <c r="K130" s="155">
        <v>0.7</v>
      </c>
      <c r="L130" s="155">
        <v>0.7</v>
      </c>
      <c r="M130" s="155">
        <v>0.7</v>
      </c>
      <c r="N130" s="155">
        <v>0.6</v>
      </c>
      <c r="O130" s="155">
        <v>0.5</v>
      </c>
    </row>
    <row r="131" spans="2:15" ht="15" customHeight="1" x14ac:dyDescent="0.2">
      <c r="B131" s="106" t="s">
        <v>72</v>
      </c>
      <c r="C131" s="107"/>
      <c r="D131" s="107">
        <v>1776792.7</v>
      </c>
      <c r="E131" s="108">
        <v>1737844.2</v>
      </c>
      <c r="F131" s="125"/>
      <c r="G131" s="108">
        <v>2084289.3999999997</v>
      </c>
      <c r="H131" s="155"/>
      <c r="I131" s="155"/>
      <c r="J131" s="155"/>
      <c r="K131" s="155"/>
      <c r="L131" s="155"/>
      <c r="M131" s="155"/>
      <c r="N131" s="155"/>
      <c r="O131" s="155"/>
    </row>
    <row r="133" spans="2:15" x14ac:dyDescent="0.2">
      <c r="B133" s="83" t="s">
        <v>59</v>
      </c>
      <c r="C133" s="84" t="s">
        <v>96</v>
      </c>
      <c r="D133" s="85"/>
    </row>
    <row r="134" spans="2:15" ht="25.5" x14ac:dyDescent="0.2">
      <c r="B134" s="83" t="s">
        <v>60</v>
      </c>
      <c r="C134" s="84">
        <v>102002</v>
      </c>
      <c r="D134" s="85"/>
      <c r="E134" s="78"/>
      <c r="F134" s="79"/>
      <c r="G134" s="78"/>
      <c r="H134" s="151"/>
      <c r="I134" s="151"/>
      <c r="J134" s="151"/>
      <c r="K134" s="151"/>
      <c r="L134" s="151"/>
      <c r="M134" s="151"/>
      <c r="N134" s="151"/>
      <c r="O134" s="151"/>
    </row>
    <row r="135" spans="2:15" x14ac:dyDescent="0.2">
      <c r="B135" s="83" t="s">
        <v>61</v>
      </c>
      <c r="C135" s="84" t="s">
        <v>100</v>
      </c>
      <c r="D135" s="85"/>
      <c r="E135" s="78"/>
      <c r="F135" s="79"/>
      <c r="G135" s="78"/>
      <c r="H135" s="151"/>
      <c r="I135" s="151"/>
      <c r="J135" s="151"/>
      <c r="K135" s="151"/>
      <c r="L135" s="151"/>
      <c r="M135" s="151"/>
      <c r="N135" s="151"/>
      <c r="O135" s="151"/>
    </row>
    <row r="136" spans="2:15" ht="26.25" customHeight="1" x14ac:dyDescent="0.2">
      <c r="B136" s="83" t="s">
        <v>62</v>
      </c>
      <c r="C136" s="84">
        <v>1080</v>
      </c>
      <c r="D136" s="93" t="s">
        <v>201</v>
      </c>
      <c r="E136" s="189" t="s">
        <v>63</v>
      </c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</row>
    <row r="137" spans="2:15" ht="15" customHeight="1" x14ac:dyDescent="0.2">
      <c r="B137" s="83" t="s">
        <v>64</v>
      </c>
      <c r="C137" s="84">
        <v>11008</v>
      </c>
      <c r="D137" s="183" t="s">
        <v>203</v>
      </c>
      <c r="E137" s="183" t="s">
        <v>65</v>
      </c>
      <c r="F137" s="192" t="s">
        <v>199</v>
      </c>
      <c r="G137" s="183" t="s">
        <v>204</v>
      </c>
      <c r="H137" s="157"/>
      <c r="I137" s="157"/>
      <c r="J137" s="157"/>
      <c r="K137" s="157"/>
      <c r="L137" s="157"/>
      <c r="M137" s="157"/>
      <c r="N137" s="157"/>
      <c r="O137" s="157"/>
    </row>
    <row r="138" spans="2:15" ht="63.75" x14ac:dyDescent="0.2">
      <c r="B138" s="94" t="s">
        <v>38</v>
      </c>
      <c r="C138" s="95" t="s">
        <v>125</v>
      </c>
      <c r="D138" s="184"/>
      <c r="E138" s="184"/>
      <c r="F138" s="193"/>
      <c r="G138" s="184"/>
      <c r="H138" s="158"/>
      <c r="I138" s="158"/>
      <c r="J138" s="158"/>
      <c r="K138" s="158"/>
      <c r="L138" s="158"/>
      <c r="M138" s="158"/>
      <c r="N138" s="158"/>
      <c r="O138" s="158"/>
    </row>
    <row r="139" spans="2:15" ht="51" x14ac:dyDescent="0.2">
      <c r="B139" s="94" t="s">
        <v>69</v>
      </c>
      <c r="C139" s="84" t="s">
        <v>104</v>
      </c>
      <c r="D139" s="184"/>
      <c r="E139" s="184"/>
      <c r="F139" s="193"/>
      <c r="G139" s="184"/>
      <c r="H139" s="158" t="s">
        <v>217</v>
      </c>
      <c r="I139" s="158"/>
      <c r="J139" s="158"/>
      <c r="K139" s="158"/>
      <c r="L139" s="158"/>
      <c r="M139" s="158"/>
      <c r="N139" s="158"/>
      <c r="O139" s="158"/>
    </row>
    <row r="140" spans="2:15" x14ac:dyDescent="0.2">
      <c r="B140" s="94" t="s">
        <v>40</v>
      </c>
      <c r="C140" s="84" t="s">
        <v>99</v>
      </c>
      <c r="D140" s="184"/>
      <c r="E140" s="184"/>
      <c r="F140" s="193"/>
      <c r="G140" s="184"/>
      <c r="H140" s="158"/>
      <c r="I140" s="158"/>
      <c r="J140" s="158"/>
      <c r="K140" s="158"/>
      <c r="L140" s="158"/>
      <c r="M140" s="158"/>
      <c r="N140" s="158"/>
      <c r="O140" s="158"/>
    </row>
    <row r="141" spans="2:15" ht="25.5" x14ac:dyDescent="0.2">
      <c r="B141" s="84" t="s">
        <v>70</v>
      </c>
      <c r="C141" s="84" t="s">
        <v>124</v>
      </c>
      <c r="D141" s="184"/>
      <c r="E141" s="184"/>
      <c r="F141" s="193"/>
      <c r="G141" s="184"/>
      <c r="H141" s="158"/>
      <c r="I141" s="158"/>
      <c r="J141" s="158"/>
      <c r="K141" s="158"/>
      <c r="L141" s="158"/>
      <c r="M141" s="158"/>
      <c r="N141" s="158"/>
      <c r="O141" s="158"/>
    </row>
    <row r="142" spans="2:15" x14ac:dyDescent="0.2">
      <c r="B142" s="96"/>
      <c r="C142" s="97" t="s">
        <v>71</v>
      </c>
      <c r="D142" s="185"/>
      <c r="E142" s="185"/>
      <c r="F142" s="194"/>
      <c r="G142" s="185"/>
      <c r="H142" s="159"/>
      <c r="I142" s="159"/>
      <c r="J142" s="159"/>
      <c r="K142" s="159"/>
      <c r="L142" s="159"/>
      <c r="M142" s="159"/>
      <c r="N142" s="159"/>
      <c r="O142" s="159"/>
    </row>
    <row r="143" spans="2:15" ht="25.5" x14ac:dyDescent="0.2">
      <c r="B143" s="84" t="s">
        <v>107</v>
      </c>
      <c r="C143" s="95" t="s">
        <v>118</v>
      </c>
      <c r="D143" s="95">
        <v>11151</v>
      </c>
      <c r="E143" s="120">
        <v>10484</v>
      </c>
      <c r="F143" s="121">
        <v>11840</v>
      </c>
      <c r="G143" s="120">
        <v>11840</v>
      </c>
      <c r="H143" s="160">
        <v>12534</v>
      </c>
      <c r="I143" s="160">
        <v>13228</v>
      </c>
      <c r="J143" s="153">
        <v>3307</v>
      </c>
      <c r="K143" s="153">
        <v>6614</v>
      </c>
      <c r="L143" s="153">
        <v>9921</v>
      </c>
      <c r="M143" s="160">
        <v>13228</v>
      </c>
      <c r="N143" s="160">
        <v>13228</v>
      </c>
      <c r="O143" s="160">
        <v>13228</v>
      </c>
    </row>
    <row r="144" spans="2:15" x14ac:dyDescent="0.2">
      <c r="B144" s="84" t="s">
        <v>107</v>
      </c>
      <c r="C144" s="95" t="s">
        <v>119</v>
      </c>
      <c r="D144" s="95">
        <v>10571</v>
      </c>
      <c r="E144" s="120">
        <v>8596</v>
      </c>
      <c r="F144" s="121">
        <v>9789</v>
      </c>
      <c r="G144" s="120">
        <v>9789</v>
      </c>
      <c r="H144" s="160">
        <v>11420</v>
      </c>
      <c r="I144" s="160">
        <v>12066</v>
      </c>
      <c r="J144" s="153">
        <v>3020</v>
      </c>
      <c r="K144" s="153">
        <v>6039</v>
      </c>
      <c r="L144" s="153">
        <v>9059</v>
      </c>
      <c r="M144" s="160">
        <v>12079</v>
      </c>
      <c r="N144" s="160">
        <v>12092</v>
      </c>
      <c r="O144" s="160">
        <v>12105</v>
      </c>
    </row>
    <row r="145" spans="2:15" x14ac:dyDescent="0.2">
      <c r="B145" s="84" t="s">
        <v>107</v>
      </c>
      <c r="C145" s="95" t="s">
        <v>120</v>
      </c>
      <c r="D145" s="95">
        <v>8418</v>
      </c>
      <c r="E145" s="120">
        <v>8721</v>
      </c>
      <c r="F145" s="121">
        <v>8708</v>
      </c>
      <c r="G145" s="120">
        <v>8708</v>
      </c>
      <c r="H145" s="160">
        <v>10993</v>
      </c>
      <c r="I145" s="160">
        <v>11627</v>
      </c>
      <c r="J145" s="153">
        <v>2910</v>
      </c>
      <c r="K145" s="153">
        <v>5820</v>
      </c>
      <c r="L145" s="153">
        <v>8730</v>
      </c>
      <c r="M145" s="160">
        <v>11641</v>
      </c>
      <c r="N145" s="160">
        <v>11654</v>
      </c>
      <c r="O145" s="160">
        <v>11667</v>
      </c>
    </row>
    <row r="146" spans="2:15" x14ac:dyDescent="0.2">
      <c r="B146" s="84" t="s">
        <v>107</v>
      </c>
      <c r="C146" s="95" t="s">
        <v>121</v>
      </c>
      <c r="D146" s="95">
        <v>2733</v>
      </c>
      <c r="E146" s="120">
        <v>1763</v>
      </c>
      <c r="F146" s="121">
        <v>3132</v>
      </c>
      <c r="G146" s="120">
        <v>3132</v>
      </c>
      <c r="H146" s="160">
        <v>1541</v>
      </c>
      <c r="I146" s="160">
        <v>1601</v>
      </c>
      <c r="J146" s="153">
        <v>397</v>
      </c>
      <c r="K146" s="153">
        <v>794</v>
      </c>
      <c r="L146" s="153">
        <v>1191</v>
      </c>
      <c r="M146" s="160">
        <v>1587</v>
      </c>
      <c r="N146" s="160">
        <v>1574</v>
      </c>
      <c r="O146" s="160">
        <v>1561</v>
      </c>
    </row>
    <row r="147" spans="2:15" x14ac:dyDescent="0.2">
      <c r="B147" s="84" t="s">
        <v>165</v>
      </c>
      <c r="C147" s="95" t="s">
        <v>167</v>
      </c>
      <c r="D147" s="95">
        <v>75.5</v>
      </c>
      <c r="E147" s="108">
        <v>83.2</v>
      </c>
      <c r="F147" s="125">
        <v>73.5</v>
      </c>
      <c r="G147" s="108">
        <v>73.5</v>
      </c>
      <c r="H147" s="155">
        <v>87.8</v>
      </c>
      <c r="I147" s="155">
        <v>87.9</v>
      </c>
      <c r="J147" s="155">
        <v>88</v>
      </c>
      <c r="K147" s="155">
        <v>88</v>
      </c>
      <c r="L147" s="155">
        <v>88</v>
      </c>
      <c r="M147" s="155">
        <v>88</v>
      </c>
      <c r="N147" s="155">
        <v>88.1</v>
      </c>
      <c r="O147" s="155">
        <v>88.2</v>
      </c>
    </row>
    <row r="148" spans="2:15" ht="25.5" x14ac:dyDescent="0.2">
      <c r="B148" s="84" t="s">
        <v>165</v>
      </c>
      <c r="C148" s="95" t="s">
        <v>168</v>
      </c>
      <c r="D148" s="95">
        <v>1.1000000000000001</v>
      </c>
      <c r="E148" s="108">
        <v>1.2</v>
      </c>
      <c r="F148" s="125">
        <v>1.4</v>
      </c>
      <c r="G148" s="108">
        <v>1.4</v>
      </c>
      <c r="H148" s="155">
        <v>0.5</v>
      </c>
      <c r="I148" s="155">
        <v>0.4</v>
      </c>
      <c r="J148" s="155">
        <v>0.3</v>
      </c>
      <c r="K148" s="155">
        <v>0.3</v>
      </c>
      <c r="L148" s="155">
        <v>0.3</v>
      </c>
      <c r="M148" s="155">
        <v>0.3</v>
      </c>
      <c r="N148" s="155">
        <v>0.2</v>
      </c>
      <c r="O148" s="155">
        <v>0.1</v>
      </c>
    </row>
    <row r="149" spans="2:15" ht="15" customHeight="1" x14ac:dyDescent="0.2">
      <c r="B149" s="106" t="s">
        <v>72</v>
      </c>
      <c r="C149" s="107"/>
      <c r="D149" s="107">
        <v>200213.1</v>
      </c>
      <c r="E149" s="108">
        <v>199778.69999999998</v>
      </c>
      <c r="F149" s="125"/>
      <c r="G149" s="108">
        <v>238282.2</v>
      </c>
      <c r="H149" s="155"/>
      <c r="I149" s="155"/>
      <c r="J149" s="155"/>
      <c r="K149" s="155"/>
      <c r="L149" s="155"/>
      <c r="M149" s="155"/>
      <c r="N149" s="155"/>
      <c r="O149" s="155"/>
    </row>
    <row r="151" spans="2:15" x14ac:dyDescent="0.2">
      <c r="B151" s="83" t="s">
        <v>59</v>
      </c>
      <c r="C151" s="84" t="s">
        <v>96</v>
      </c>
      <c r="D151" s="85"/>
    </row>
    <row r="152" spans="2:15" ht="25.5" x14ac:dyDescent="0.2">
      <c r="B152" s="83" t="s">
        <v>60</v>
      </c>
      <c r="C152" s="84">
        <v>102002</v>
      </c>
      <c r="D152" s="85"/>
      <c r="E152" s="78"/>
      <c r="F152" s="79"/>
      <c r="G152" s="78"/>
      <c r="H152" s="151"/>
      <c r="I152" s="151"/>
      <c r="J152" s="151"/>
      <c r="K152" s="151"/>
      <c r="L152" s="151"/>
      <c r="M152" s="151"/>
      <c r="N152" s="151"/>
      <c r="O152" s="151"/>
    </row>
    <row r="153" spans="2:15" x14ac:dyDescent="0.2">
      <c r="B153" s="83" t="s">
        <v>61</v>
      </c>
      <c r="C153" s="84" t="s">
        <v>100</v>
      </c>
      <c r="D153" s="85"/>
      <c r="E153" s="78"/>
      <c r="F153" s="79"/>
      <c r="G153" s="78"/>
      <c r="H153" s="151"/>
      <c r="I153" s="151"/>
      <c r="J153" s="151"/>
      <c r="K153" s="151"/>
      <c r="L153" s="151"/>
      <c r="M153" s="151"/>
      <c r="N153" s="151"/>
      <c r="O153" s="151"/>
    </row>
    <row r="154" spans="2:15" ht="26.25" customHeight="1" x14ac:dyDescent="0.2">
      <c r="B154" s="83" t="s">
        <v>62</v>
      </c>
      <c r="C154" s="84">
        <v>1080</v>
      </c>
      <c r="D154" s="93" t="s">
        <v>201</v>
      </c>
      <c r="E154" s="189" t="s">
        <v>63</v>
      </c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</row>
    <row r="155" spans="2:15" ht="15" customHeight="1" x14ac:dyDescent="0.2">
      <c r="B155" s="83" t="s">
        <v>64</v>
      </c>
      <c r="C155" s="84">
        <v>11009</v>
      </c>
      <c r="D155" s="183" t="s">
        <v>203</v>
      </c>
      <c r="E155" s="183" t="s">
        <v>65</v>
      </c>
      <c r="F155" s="192" t="s">
        <v>199</v>
      </c>
      <c r="G155" s="183" t="s">
        <v>204</v>
      </c>
      <c r="H155" s="157"/>
      <c r="I155" s="157"/>
      <c r="J155" s="157"/>
      <c r="K155" s="157"/>
      <c r="L155" s="157"/>
      <c r="M155" s="157"/>
      <c r="N155" s="157"/>
      <c r="O155" s="157"/>
    </row>
    <row r="156" spans="2:15" ht="63.75" x14ac:dyDescent="0.2">
      <c r="B156" s="94" t="s">
        <v>38</v>
      </c>
      <c r="C156" s="95" t="s">
        <v>127</v>
      </c>
      <c r="D156" s="184"/>
      <c r="E156" s="184"/>
      <c r="F156" s="193"/>
      <c r="G156" s="184"/>
      <c r="H156" s="158"/>
      <c r="I156" s="158"/>
      <c r="J156" s="158"/>
      <c r="K156" s="158"/>
      <c r="L156" s="158"/>
      <c r="M156" s="158"/>
      <c r="N156" s="158"/>
      <c r="O156" s="158"/>
    </row>
    <row r="157" spans="2:15" ht="51" x14ac:dyDescent="0.2">
      <c r="B157" s="94" t="s">
        <v>69</v>
      </c>
      <c r="C157" s="84" t="s">
        <v>104</v>
      </c>
      <c r="D157" s="184"/>
      <c r="E157" s="184"/>
      <c r="F157" s="193"/>
      <c r="G157" s="184"/>
      <c r="H157" s="158" t="s">
        <v>217</v>
      </c>
      <c r="I157" s="158"/>
      <c r="J157" s="158"/>
      <c r="K157" s="158"/>
      <c r="L157" s="158"/>
      <c r="M157" s="158"/>
      <c r="N157" s="158"/>
      <c r="O157" s="158"/>
    </row>
    <row r="158" spans="2:15" x14ac:dyDescent="0.2">
      <c r="B158" s="94" t="s">
        <v>40</v>
      </c>
      <c r="C158" s="84" t="s">
        <v>99</v>
      </c>
      <c r="D158" s="184"/>
      <c r="E158" s="184"/>
      <c r="F158" s="193"/>
      <c r="G158" s="184"/>
      <c r="H158" s="158"/>
      <c r="I158" s="158"/>
      <c r="J158" s="158"/>
      <c r="K158" s="158"/>
      <c r="L158" s="158"/>
      <c r="M158" s="158"/>
      <c r="N158" s="158"/>
      <c r="O158" s="158"/>
    </row>
    <row r="159" spans="2:15" ht="25.5" x14ac:dyDescent="0.2">
      <c r="B159" s="84" t="s">
        <v>70</v>
      </c>
      <c r="C159" s="84" t="s">
        <v>126</v>
      </c>
      <c r="D159" s="184"/>
      <c r="E159" s="184"/>
      <c r="F159" s="193"/>
      <c r="G159" s="184"/>
      <c r="H159" s="158"/>
      <c r="I159" s="158"/>
      <c r="J159" s="158"/>
      <c r="K159" s="158"/>
      <c r="L159" s="158"/>
      <c r="M159" s="158"/>
      <c r="N159" s="158"/>
      <c r="O159" s="158"/>
    </row>
    <row r="160" spans="2:15" x14ac:dyDescent="0.2">
      <c r="B160" s="96"/>
      <c r="C160" s="97" t="s">
        <v>71</v>
      </c>
      <c r="D160" s="185"/>
      <c r="E160" s="185"/>
      <c r="F160" s="194"/>
      <c r="G160" s="185"/>
      <c r="H160" s="159"/>
      <c r="I160" s="159"/>
      <c r="J160" s="159"/>
      <c r="K160" s="159"/>
      <c r="L160" s="159"/>
      <c r="M160" s="159"/>
      <c r="N160" s="159"/>
      <c r="O160" s="159"/>
    </row>
    <row r="161" spans="2:15" ht="25.5" x14ac:dyDescent="0.2">
      <c r="B161" s="84" t="s">
        <v>107</v>
      </c>
      <c r="C161" s="95" t="s">
        <v>118</v>
      </c>
      <c r="D161" s="95">
        <v>27120</v>
      </c>
      <c r="E161" s="120">
        <v>27536</v>
      </c>
      <c r="F161" s="121">
        <v>30655</v>
      </c>
      <c r="G161" s="120">
        <v>30655</v>
      </c>
      <c r="H161" s="160">
        <v>30429</v>
      </c>
      <c r="I161" s="160">
        <v>30203</v>
      </c>
      <c r="J161" s="153">
        <v>7551</v>
      </c>
      <c r="K161" s="153">
        <v>15102</v>
      </c>
      <c r="L161" s="153">
        <v>22652</v>
      </c>
      <c r="M161" s="160">
        <v>30203</v>
      </c>
      <c r="N161" s="160">
        <v>30203</v>
      </c>
      <c r="O161" s="160">
        <v>30203</v>
      </c>
    </row>
    <row r="162" spans="2:15" x14ac:dyDescent="0.2">
      <c r="B162" s="84" t="s">
        <v>107</v>
      </c>
      <c r="C162" s="95" t="s">
        <v>119</v>
      </c>
      <c r="D162" s="95">
        <v>25590</v>
      </c>
      <c r="E162" s="120">
        <v>24235</v>
      </c>
      <c r="F162" s="121">
        <v>23009</v>
      </c>
      <c r="G162" s="120">
        <v>23009</v>
      </c>
      <c r="H162" s="160">
        <v>28398</v>
      </c>
      <c r="I162" s="160">
        <v>28217</v>
      </c>
      <c r="J162" s="153">
        <v>7062</v>
      </c>
      <c r="K162" s="153">
        <v>14124</v>
      </c>
      <c r="L162" s="153">
        <v>21186</v>
      </c>
      <c r="M162" s="160">
        <v>28247</v>
      </c>
      <c r="N162" s="160">
        <v>28278</v>
      </c>
      <c r="O162" s="160">
        <v>28308</v>
      </c>
    </row>
    <row r="163" spans="2:15" x14ac:dyDescent="0.2">
      <c r="B163" s="84" t="s">
        <v>107</v>
      </c>
      <c r="C163" s="95" t="s">
        <v>120</v>
      </c>
      <c r="D163" s="95">
        <v>19933</v>
      </c>
      <c r="E163" s="120">
        <v>20840</v>
      </c>
      <c r="F163" s="121">
        <v>21544</v>
      </c>
      <c r="G163" s="120">
        <v>21544</v>
      </c>
      <c r="H163" s="160">
        <v>24786</v>
      </c>
      <c r="I163" s="160">
        <v>24615</v>
      </c>
      <c r="J163" s="153">
        <v>6161</v>
      </c>
      <c r="K163" s="153">
        <v>12323</v>
      </c>
      <c r="L163" s="153">
        <v>18484</v>
      </c>
      <c r="M163" s="160">
        <v>24646</v>
      </c>
      <c r="N163" s="160">
        <v>24676</v>
      </c>
      <c r="O163" s="160">
        <v>24706</v>
      </c>
    </row>
    <row r="164" spans="2:15" x14ac:dyDescent="0.2">
      <c r="B164" s="84" t="s">
        <v>107</v>
      </c>
      <c r="C164" s="95" t="s">
        <v>121</v>
      </c>
      <c r="D164" s="95">
        <v>7187</v>
      </c>
      <c r="E164" s="120">
        <v>6696</v>
      </c>
      <c r="F164" s="121">
        <v>9111</v>
      </c>
      <c r="G164" s="120">
        <v>9111</v>
      </c>
      <c r="H164" s="160">
        <v>5643</v>
      </c>
      <c r="I164" s="160">
        <v>5588</v>
      </c>
      <c r="J164" s="153">
        <v>1389</v>
      </c>
      <c r="K164" s="153">
        <v>2779</v>
      </c>
      <c r="L164" s="153">
        <v>4168</v>
      </c>
      <c r="M164" s="160">
        <v>5557</v>
      </c>
      <c r="N164" s="160">
        <v>5527</v>
      </c>
      <c r="O164" s="160">
        <v>5497</v>
      </c>
    </row>
    <row r="165" spans="2:15" x14ac:dyDescent="0.2">
      <c r="B165" s="84" t="s">
        <v>165</v>
      </c>
      <c r="C165" s="95" t="s">
        <v>167</v>
      </c>
      <c r="D165" s="95">
        <v>73.5</v>
      </c>
      <c r="E165" s="108">
        <v>75.7</v>
      </c>
      <c r="F165" s="125">
        <v>70.3</v>
      </c>
      <c r="G165" s="108">
        <v>70.3</v>
      </c>
      <c r="H165" s="155">
        <v>81.400000000000006</v>
      </c>
      <c r="I165" s="155">
        <v>81.5</v>
      </c>
      <c r="J165" s="155">
        <v>81.599999999999994</v>
      </c>
      <c r="K165" s="155">
        <v>81.599999999999994</v>
      </c>
      <c r="L165" s="155">
        <v>81.599999999999994</v>
      </c>
      <c r="M165" s="155">
        <v>81.599999999999994</v>
      </c>
      <c r="N165" s="155">
        <v>81.7</v>
      </c>
      <c r="O165" s="155">
        <v>81.8</v>
      </c>
    </row>
    <row r="166" spans="2:15" ht="25.5" x14ac:dyDescent="0.2">
      <c r="B166" s="84" t="s">
        <v>165</v>
      </c>
      <c r="C166" s="95" t="s">
        <v>168</v>
      </c>
      <c r="D166" s="95">
        <v>1.1000000000000001</v>
      </c>
      <c r="E166" s="108">
        <v>0.8</v>
      </c>
      <c r="F166" s="125">
        <v>0.7</v>
      </c>
      <c r="G166" s="108">
        <v>0.7</v>
      </c>
      <c r="H166" s="155">
        <v>0.4</v>
      </c>
      <c r="I166" s="155">
        <v>0.3</v>
      </c>
      <c r="J166" s="155">
        <v>0.2</v>
      </c>
      <c r="K166" s="155">
        <v>0.2</v>
      </c>
      <c r="L166" s="155">
        <v>0.2</v>
      </c>
      <c r="M166" s="155">
        <v>0.2</v>
      </c>
      <c r="N166" s="155">
        <v>0.1</v>
      </c>
      <c r="O166" s="155">
        <v>0</v>
      </c>
    </row>
    <row r="167" spans="2:15" ht="15" customHeight="1" x14ac:dyDescent="0.2">
      <c r="B167" s="106" t="s">
        <v>72</v>
      </c>
      <c r="C167" s="107"/>
      <c r="D167" s="107">
        <v>321752.59999999998</v>
      </c>
      <c r="E167" s="108">
        <v>320408.8</v>
      </c>
      <c r="F167" s="125"/>
      <c r="G167" s="108">
        <v>383220.8</v>
      </c>
      <c r="H167" s="155"/>
      <c r="I167" s="155"/>
      <c r="J167" s="155"/>
      <c r="K167" s="155"/>
      <c r="L167" s="155"/>
      <c r="M167" s="155"/>
      <c r="N167" s="155"/>
      <c r="O167" s="155"/>
    </row>
    <row r="169" spans="2:15" x14ac:dyDescent="0.2">
      <c r="B169" s="83" t="s">
        <v>59</v>
      </c>
      <c r="C169" s="84" t="s">
        <v>96</v>
      </c>
      <c r="D169" s="85"/>
    </row>
    <row r="170" spans="2:15" ht="25.5" x14ac:dyDescent="0.2">
      <c r="B170" s="83" t="s">
        <v>60</v>
      </c>
      <c r="C170" s="84">
        <v>102002</v>
      </c>
      <c r="D170" s="85"/>
      <c r="E170" s="78"/>
      <c r="F170" s="79"/>
      <c r="G170" s="78"/>
      <c r="H170" s="151"/>
      <c r="I170" s="151"/>
      <c r="J170" s="151"/>
      <c r="K170" s="151"/>
      <c r="L170" s="151"/>
      <c r="M170" s="151"/>
      <c r="N170" s="151"/>
      <c r="O170" s="151"/>
    </row>
    <row r="171" spans="2:15" x14ac:dyDescent="0.2">
      <c r="B171" s="83" t="s">
        <v>61</v>
      </c>
      <c r="C171" s="84" t="s">
        <v>100</v>
      </c>
      <c r="D171" s="85" t="s">
        <v>201</v>
      </c>
      <c r="E171" s="78"/>
      <c r="F171" s="79"/>
      <c r="G171" s="78"/>
      <c r="H171" s="151"/>
      <c r="I171" s="151"/>
      <c r="J171" s="151"/>
      <c r="K171" s="151"/>
      <c r="L171" s="151"/>
      <c r="M171" s="151"/>
      <c r="N171" s="151"/>
      <c r="O171" s="151"/>
    </row>
    <row r="172" spans="2:15" ht="26.25" customHeight="1" x14ac:dyDescent="0.2">
      <c r="B172" s="83" t="s">
        <v>62</v>
      </c>
      <c r="C172" s="84">
        <v>1080</v>
      </c>
      <c r="D172" s="93" t="s">
        <v>202</v>
      </c>
      <c r="E172" s="189" t="s">
        <v>63</v>
      </c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</row>
    <row r="173" spans="2:15" ht="15" customHeight="1" x14ac:dyDescent="0.2">
      <c r="B173" s="83" t="s">
        <v>64</v>
      </c>
      <c r="C173" s="84">
        <v>11010</v>
      </c>
      <c r="D173" s="183" t="s">
        <v>203</v>
      </c>
      <c r="E173" s="183" t="s">
        <v>65</v>
      </c>
      <c r="F173" s="192" t="s">
        <v>199</v>
      </c>
      <c r="G173" s="183" t="s">
        <v>204</v>
      </c>
      <c r="H173" s="157"/>
      <c r="I173" s="157"/>
      <c r="J173" s="157"/>
      <c r="K173" s="157"/>
      <c r="L173" s="157"/>
      <c r="M173" s="157"/>
      <c r="N173" s="157"/>
      <c r="O173" s="157"/>
    </row>
    <row r="174" spans="2:15" ht="51" x14ac:dyDescent="0.2">
      <c r="B174" s="94" t="s">
        <v>38</v>
      </c>
      <c r="C174" s="95" t="s">
        <v>129</v>
      </c>
      <c r="D174" s="184"/>
      <c r="E174" s="184"/>
      <c r="F174" s="193"/>
      <c r="G174" s="184"/>
      <c r="H174" s="158"/>
      <c r="I174" s="158"/>
      <c r="J174" s="158"/>
      <c r="K174" s="158"/>
      <c r="L174" s="158"/>
      <c r="M174" s="158"/>
      <c r="N174" s="158"/>
      <c r="O174" s="158"/>
    </row>
    <row r="175" spans="2:15" ht="51" x14ac:dyDescent="0.2">
      <c r="B175" s="94" t="s">
        <v>69</v>
      </c>
      <c r="C175" s="84" t="s">
        <v>104</v>
      </c>
      <c r="D175" s="184"/>
      <c r="E175" s="184"/>
      <c r="F175" s="193"/>
      <c r="G175" s="184"/>
      <c r="H175" s="158" t="s">
        <v>217</v>
      </c>
      <c r="I175" s="158"/>
      <c r="J175" s="158"/>
      <c r="K175" s="158"/>
      <c r="L175" s="158"/>
      <c r="M175" s="158"/>
      <c r="N175" s="158"/>
      <c r="O175" s="158"/>
    </row>
    <row r="176" spans="2:15" x14ac:dyDescent="0.2">
      <c r="B176" s="94" t="s">
        <v>40</v>
      </c>
      <c r="C176" s="84" t="s">
        <v>99</v>
      </c>
      <c r="D176" s="184"/>
      <c r="E176" s="184"/>
      <c r="F176" s="193"/>
      <c r="G176" s="184"/>
      <c r="H176" s="158"/>
      <c r="I176" s="158"/>
      <c r="J176" s="158"/>
      <c r="K176" s="158"/>
      <c r="L176" s="158"/>
      <c r="M176" s="158"/>
      <c r="N176" s="158"/>
      <c r="O176" s="158"/>
    </row>
    <row r="177" spans="2:15" ht="25.5" x14ac:dyDescent="0.2">
      <c r="B177" s="84" t="s">
        <v>70</v>
      </c>
      <c r="C177" s="84" t="s">
        <v>128</v>
      </c>
      <c r="D177" s="184"/>
      <c r="E177" s="184"/>
      <c r="F177" s="193"/>
      <c r="G177" s="184"/>
      <c r="H177" s="158"/>
      <c r="I177" s="158"/>
      <c r="J177" s="158"/>
      <c r="K177" s="158"/>
      <c r="L177" s="158"/>
      <c r="M177" s="158"/>
      <c r="N177" s="158"/>
      <c r="O177" s="158"/>
    </row>
    <row r="178" spans="2:15" x14ac:dyDescent="0.2">
      <c r="B178" s="96"/>
      <c r="C178" s="97" t="s">
        <v>71</v>
      </c>
      <c r="D178" s="185"/>
      <c r="E178" s="185"/>
      <c r="F178" s="194"/>
      <c r="G178" s="185"/>
      <c r="H178" s="159"/>
      <c r="I178" s="159"/>
      <c r="J178" s="159"/>
      <c r="K178" s="159"/>
      <c r="L178" s="159"/>
      <c r="M178" s="159"/>
      <c r="N178" s="159"/>
      <c r="O178" s="159"/>
    </row>
    <row r="179" spans="2:15" ht="25.5" x14ac:dyDescent="0.2">
      <c r="B179" s="84" t="s">
        <v>107</v>
      </c>
      <c r="C179" s="95" t="s">
        <v>118</v>
      </c>
      <c r="D179" s="140">
        <v>22358</v>
      </c>
      <c r="E179" s="120">
        <v>18929</v>
      </c>
      <c r="F179" s="121">
        <v>24335</v>
      </c>
      <c r="G179" s="120">
        <v>24335</v>
      </c>
      <c r="H179" s="160">
        <v>25118</v>
      </c>
      <c r="I179" s="160">
        <v>25901</v>
      </c>
      <c r="J179" s="153">
        <v>6475</v>
      </c>
      <c r="K179" s="153">
        <v>12951</v>
      </c>
      <c r="L179" s="153">
        <v>19426</v>
      </c>
      <c r="M179" s="160">
        <v>25901</v>
      </c>
      <c r="N179" s="160">
        <v>25901</v>
      </c>
      <c r="O179" s="160">
        <v>25901</v>
      </c>
    </row>
    <row r="180" spans="2:15" x14ac:dyDescent="0.2">
      <c r="B180" s="84" t="s">
        <v>107</v>
      </c>
      <c r="C180" s="95" t="s">
        <v>119</v>
      </c>
      <c r="D180" s="95">
        <v>21569</v>
      </c>
      <c r="E180" s="120">
        <v>16507</v>
      </c>
      <c r="F180" s="121">
        <v>19173</v>
      </c>
      <c r="G180" s="120">
        <v>19173</v>
      </c>
      <c r="H180" s="160">
        <v>23841</v>
      </c>
      <c r="I180" s="160">
        <v>24610</v>
      </c>
      <c r="J180" s="153">
        <v>6159</v>
      </c>
      <c r="K180" s="153">
        <v>12318</v>
      </c>
      <c r="L180" s="153">
        <v>18477</v>
      </c>
      <c r="M180" s="160">
        <v>24636</v>
      </c>
      <c r="N180" s="160">
        <v>24662</v>
      </c>
      <c r="O180" s="160">
        <v>24688</v>
      </c>
    </row>
    <row r="181" spans="2:15" x14ac:dyDescent="0.2">
      <c r="B181" s="84" t="s">
        <v>107</v>
      </c>
      <c r="C181" s="95" t="s">
        <v>120</v>
      </c>
      <c r="D181" s="95">
        <v>19034</v>
      </c>
      <c r="E181" s="120">
        <v>15694</v>
      </c>
      <c r="F181" s="121">
        <v>18756</v>
      </c>
      <c r="G181" s="120">
        <v>18756</v>
      </c>
      <c r="H181" s="160">
        <v>21940</v>
      </c>
      <c r="I181" s="160">
        <v>22637</v>
      </c>
      <c r="J181" s="153">
        <v>5666</v>
      </c>
      <c r="K181" s="153">
        <v>11332</v>
      </c>
      <c r="L181" s="153">
        <v>16998</v>
      </c>
      <c r="M181" s="160">
        <v>22663</v>
      </c>
      <c r="N181" s="160">
        <v>22689</v>
      </c>
      <c r="O181" s="160">
        <v>22715</v>
      </c>
    </row>
    <row r="182" spans="2:15" x14ac:dyDescent="0.2">
      <c r="B182" s="84" t="s">
        <v>107</v>
      </c>
      <c r="C182" s="95" t="s">
        <v>121</v>
      </c>
      <c r="D182" s="95">
        <v>3324</v>
      </c>
      <c r="E182" s="120">
        <v>3235</v>
      </c>
      <c r="F182" s="121">
        <v>5579</v>
      </c>
      <c r="G182" s="120">
        <v>5579</v>
      </c>
      <c r="H182" s="160">
        <v>3178</v>
      </c>
      <c r="I182" s="160">
        <v>3264</v>
      </c>
      <c r="J182" s="153">
        <v>809</v>
      </c>
      <c r="K182" s="153">
        <v>1619</v>
      </c>
      <c r="L182" s="153">
        <v>2428</v>
      </c>
      <c r="M182" s="160">
        <v>3238</v>
      </c>
      <c r="N182" s="160">
        <v>3212</v>
      </c>
      <c r="O182" s="160">
        <v>3186</v>
      </c>
    </row>
    <row r="183" spans="2:15" x14ac:dyDescent="0.2">
      <c r="B183" s="84" t="s">
        <v>165</v>
      </c>
      <c r="C183" s="95" t="s">
        <v>167</v>
      </c>
      <c r="D183" s="95">
        <v>85.1</v>
      </c>
      <c r="E183" s="108">
        <v>82.9</v>
      </c>
      <c r="F183" s="125">
        <v>77.099999999999994</v>
      </c>
      <c r="G183" s="108">
        <v>77.099999999999994</v>
      </c>
      <c r="H183" s="155">
        <v>87.3</v>
      </c>
      <c r="I183" s="155">
        <v>87.4</v>
      </c>
      <c r="J183" s="155">
        <v>87.5</v>
      </c>
      <c r="K183" s="155">
        <v>87.5</v>
      </c>
      <c r="L183" s="155">
        <v>87.5</v>
      </c>
      <c r="M183" s="155">
        <v>87.5</v>
      </c>
      <c r="N183" s="155">
        <v>87.6</v>
      </c>
      <c r="O183" s="155">
        <v>87.7</v>
      </c>
    </row>
    <row r="184" spans="2:15" ht="25.5" x14ac:dyDescent="0.2">
      <c r="B184" s="84" t="s">
        <v>165</v>
      </c>
      <c r="C184" s="95" t="s">
        <v>168</v>
      </c>
      <c r="D184" s="95">
        <v>1.2</v>
      </c>
      <c r="E184" s="108">
        <v>0.9</v>
      </c>
      <c r="F184" s="125">
        <v>0.9</v>
      </c>
      <c r="G184" s="108">
        <v>0.9</v>
      </c>
      <c r="H184" s="155">
        <v>0.4</v>
      </c>
      <c r="I184" s="155">
        <v>0.3</v>
      </c>
      <c r="J184" s="155">
        <v>0.2</v>
      </c>
      <c r="K184" s="155">
        <v>0.2</v>
      </c>
      <c r="L184" s="155">
        <v>0.2</v>
      </c>
      <c r="M184" s="155">
        <v>0.2</v>
      </c>
      <c r="N184" s="155">
        <v>0.1</v>
      </c>
      <c r="O184" s="155">
        <v>0</v>
      </c>
    </row>
    <row r="185" spans="2:15" ht="15" customHeight="1" x14ac:dyDescent="0.2">
      <c r="B185" s="106" t="s">
        <v>72</v>
      </c>
      <c r="C185" s="107"/>
      <c r="D185" s="95">
        <v>253012.7</v>
      </c>
      <c r="E185" s="108">
        <v>243713</v>
      </c>
      <c r="F185" s="125"/>
      <c r="G185" s="108">
        <v>329828.59999999998</v>
      </c>
      <c r="H185" s="155"/>
      <c r="I185" s="155"/>
      <c r="J185" s="155"/>
      <c r="K185" s="155"/>
      <c r="L185" s="155"/>
      <c r="M185" s="155"/>
      <c r="N185" s="155"/>
      <c r="O185" s="155"/>
    </row>
    <row r="186" spans="2:15" x14ac:dyDescent="0.2">
      <c r="D186" s="107"/>
    </row>
    <row r="187" spans="2:15" x14ac:dyDescent="0.2">
      <c r="B187" s="83" t="s">
        <v>59</v>
      </c>
      <c r="C187" s="84" t="s">
        <v>96</v>
      </c>
    </row>
    <row r="188" spans="2:15" ht="25.5" x14ac:dyDescent="0.2">
      <c r="B188" s="83" t="s">
        <v>60</v>
      </c>
      <c r="C188" s="84">
        <v>102002</v>
      </c>
      <c r="D188" s="85"/>
      <c r="E188" s="78"/>
      <c r="F188" s="79"/>
      <c r="G188" s="78"/>
      <c r="H188" s="151"/>
      <c r="I188" s="151"/>
      <c r="J188" s="151"/>
      <c r="K188" s="151"/>
      <c r="L188" s="151"/>
      <c r="M188" s="151"/>
      <c r="N188" s="151"/>
      <c r="O188" s="151"/>
    </row>
    <row r="189" spans="2:15" x14ac:dyDescent="0.2">
      <c r="B189" s="83" t="s">
        <v>61</v>
      </c>
      <c r="C189" s="84" t="s">
        <v>100</v>
      </c>
      <c r="D189" s="85"/>
      <c r="E189" s="78"/>
      <c r="F189" s="79"/>
      <c r="G189" s="78"/>
      <c r="H189" s="151"/>
      <c r="I189" s="151"/>
      <c r="J189" s="151"/>
      <c r="K189" s="151"/>
      <c r="L189" s="151"/>
      <c r="M189" s="151"/>
      <c r="N189" s="151"/>
      <c r="O189" s="151"/>
    </row>
    <row r="190" spans="2:15" ht="26.25" customHeight="1" x14ac:dyDescent="0.2">
      <c r="B190" s="83" t="s">
        <v>62</v>
      </c>
      <c r="C190" s="84">
        <v>1080</v>
      </c>
      <c r="D190" s="85" t="s">
        <v>201</v>
      </c>
      <c r="E190" s="189" t="s">
        <v>63</v>
      </c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</row>
    <row r="191" spans="2:15" ht="15" customHeight="1" x14ac:dyDescent="0.2">
      <c r="B191" s="83" t="s">
        <v>64</v>
      </c>
      <c r="C191" s="84">
        <v>11011</v>
      </c>
      <c r="D191" s="183" t="s">
        <v>203</v>
      </c>
      <c r="E191" s="183" t="s">
        <v>65</v>
      </c>
      <c r="F191" s="192" t="s">
        <v>199</v>
      </c>
      <c r="G191" s="183" t="s">
        <v>204</v>
      </c>
      <c r="H191" s="157"/>
      <c r="I191" s="157"/>
      <c r="J191" s="157"/>
      <c r="K191" s="157"/>
      <c r="L191" s="157"/>
      <c r="M191" s="157"/>
      <c r="N191" s="157"/>
      <c r="O191" s="157"/>
    </row>
    <row r="192" spans="2:15" ht="51" x14ac:dyDescent="0.2">
      <c r="B192" s="94" t="s">
        <v>38</v>
      </c>
      <c r="C192" s="95" t="s">
        <v>131</v>
      </c>
      <c r="D192" s="184"/>
      <c r="E192" s="184"/>
      <c r="F192" s="193"/>
      <c r="G192" s="184"/>
      <c r="H192" s="158"/>
      <c r="I192" s="158"/>
      <c r="J192" s="158"/>
      <c r="K192" s="158"/>
      <c r="L192" s="158"/>
      <c r="M192" s="158"/>
      <c r="N192" s="158"/>
      <c r="O192" s="158"/>
    </row>
    <row r="193" spans="2:15" ht="51" x14ac:dyDescent="0.2">
      <c r="B193" s="94" t="s">
        <v>69</v>
      </c>
      <c r="C193" s="84" t="s">
        <v>104</v>
      </c>
      <c r="D193" s="184"/>
      <c r="E193" s="184"/>
      <c r="F193" s="193"/>
      <c r="G193" s="184"/>
      <c r="H193" s="158" t="s">
        <v>217</v>
      </c>
      <c r="I193" s="158"/>
      <c r="J193" s="158"/>
      <c r="K193" s="158"/>
      <c r="L193" s="158"/>
      <c r="M193" s="158"/>
      <c r="N193" s="158"/>
      <c r="O193" s="158"/>
    </row>
    <row r="194" spans="2:15" x14ac:dyDescent="0.2">
      <c r="B194" s="94" t="s">
        <v>40</v>
      </c>
      <c r="C194" s="84" t="s">
        <v>99</v>
      </c>
      <c r="D194" s="184"/>
      <c r="E194" s="184"/>
      <c r="F194" s="193"/>
      <c r="G194" s="184"/>
      <c r="H194" s="158"/>
      <c r="I194" s="158"/>
      <c r="J194" s="158"/>
      <c r="K194" s="158"/>
      <c r="L194" s="158"/>
      <c r="M194" s="158"/>
      <c r="N194" s="158"/>
      <c r="O194" s="158"/>
    </row>
    <row r="195" spans="2:15" ht="25.5" x14ac:dyDescent="0.2">
      <c r="B195" s="84" t="s">
        <v>70</v>
      </c>
      <c r="C195" s="84" t="s">
        <v>130</v>
      </c>
      <c r="D195" s="184"/>
      <c r="E195" s="184"/>
      <c r="F195" s="193"/>
      <c r="G195" s="184"/>
      <c r="H195" s="158"/>
      <c r="I195" s="158"/>
      <c r="J195" s="158"/>
      <c r="K195" s="158"/>
      <c r="L195" s="158"/>
      <c r="M195" s="158"/>
      <c r="N195" s="158"/>
      <c r="O195" s="158"/>
    </row>
    <row r="196" spans="2:15" x14ac:dyDescent="0.2">
      <c r="B196" s="96"/>
      <c r="C196" s="97" t="s">
        <v>71</v>
      </c>
      <c r="D196" s="185"/>
      <c r="E196" s="185"/>
      <c r="F196" s="194"/>
      <c r="G196" s="185"/>
      <c r="H196" s="159"/>
      <c r="I196" s="159"/>
      <c r="J196" s="159"/>
      <c r="K196" s="159"/>
      <c r="L196" s="159"/>
      <c r="M196" s="159"/>
      <c r="N196" s="159"/>
      <c r="O196" s="159"/>
    </row>
    <row r="197" spans="2:15" ht="25.5" x14ac:dyDescent="0.2">
      <c r="B197" s="84" t="s">
        <v>107</v>
      </c>
      <c r="C197" s="95" t="s">
        <v>118</v>
      </c>
      <c r="D197" s="140">
        <v>9871</v>
      </c>
      <c r="E197" s="120">
        <v>12853</v>
      </c>
      <c r="F197" s="121">
        <v>15076</v>
      </c>
      <c r="G197" s="120">
        <v>15076</v>
      </c>
      <c r="H197" s="160">
        <v>14299</v>
      </c>
      <c r="I197" s="160">
        <v>13522</v>
      </c>
      <c r="J197" s="153">
        <v>3381</v>
      </c>
      <c r="K197" s="153">
        <v>6761</v>
      </c>
      <c r="L197" s="153">
        <v>10142</v>
      </c>
      <c r="M197" s="160">
        <v>13522</v>
      </c>
      <c r="N197" s="160">
        <v>13522</v>
      </c>
      <c r="O197" s="160">
        <v>13522</v>
      </c>
    </row>
    <row r="198" spans="2:15" x14ac:dyDescent="0.2">
      <c r="B198" s="84" t="s">
        <v>107</v>
      </c>
      <c r="C198" s="95" t="s">
        <v>119</v>
      </c>
      <c r="D198" s="95">
        <v>9145</v>
      </c>
      <c r="E198" s="120">
        <v>10130</v>
      </c>
      <c r="F198" s="121">
        <v>10834</v>
      </c>
      <c r="G198" s="120">
        <v>10834</v>
      </c>
      <c r="H198" s="160">
        <v>12776</v>
      </c>
      <c r="I198" s="160">
        <v>12095</v>
      </c>
      <c r="J198" s="153">
        <v>3027</v>
      </c>
      <c r="K198" s="153">
        <v>6054</v>
      </c>
      <c r="L198" s="153">
        <v>9082</v>
      </c>
      <c r="M198" s="160">
        <v>12109</v>
      </c>
      <c r="N198" s="160">
        <v>12122</v>
      </c>
      <c r="O198" s="160">
        <v>12136</v>
      </c>
    </row>
    <row r="199" spans="2:15" x14ac:dyDescent="0.2">
      <c r="B199" s="84" t="s">
        <v>107</v>
      </c>
      <c r="C199" s="95" t="s">
        <v>120</v>
      </c>
      <c r="D199" s="95">
        <v>7892</v>
      </c>
      <c r="E199" s="120">
        <v>9820</v>
      </c>
      <c r="F199" s="121">
        <v>11528</v>
      </c>
      <c r="G199" s="120">
        <v>11528</v>
      </c>
      <c r="H199" s="160">
        <v>12336</v>
      </c>
      <c r="I199" s="160">
        <v>11669</v>
      </c>
      <c r="J199" s="153">
        <v>2921</v>
      </c>
      <c r="K199" s="153">
        <v>5842</v>
      </c>
      <c r="L199" s="153">
        <v>8762</v>
      </c>
      <c r="M199" s="160">
        <v>11683</v>
      </c>
      <c r="N199" s="160">
        <v>11697</v>
      </c>
      <c r="O199" s="160">
        <v>11710</v>
      </c>
    </row>
    <row r="200" spans="2:15" x14ac:dyDescent="0.2">
      <c r="B200" s="84" t="s">
        <v>107</v>
      </c>
      <c r="C200" s="95" t="s">
        <v>121</v>
      </c>
      <c r="D200" s="95">
        <v>1979</v>
      </c>
      <c r="E200" s="120">
        <v>3033</v>
      </c>
      <c r="F200" s="121">
        <v>3548</v>
      </c>
      <c r="G200" s="120">
        <v>3548</v>
      </c>
      <c r="H200" s="160">
        <v>1963</v>
      </c>
      <c r="I200" s="160">
        <v>1853</v>
      </c>
      <c r="J200" s="153">
        <v>460</v>
      </c>
      <c r="K200" s="153">
        <v>919</v>
      </c>
      <c r="L200" s="153">
        <v>1379</v>
      </c>
      <c r="M200" s="160">
        <v>1839</v>
      </c>
      <c r="N200" s="160">
        <v>1825</v>
      </c>
      <c r="O200" s="160">
        <v>1812</v>
      </c>
    </row>
    <row r="201" spans="2:15" x14ac:dyDescent="0.2">
      <c r="B201" s="84" t="s">
        <v>165</v>
      </c>
      <c r="C201" s="95" t="s">
        <v>167</v>
      </c>
      <c r="D201" s="95">
        <v>80</v>
      </c>
      <c r="E201" s="108">
        <v>76.400000000000006</v>
      </c>
      <c r="F201" s="125">
        <v>76.5</v>
      </c>
      <c r="G201" s="108">
        <v>76.5</v>
      </c>
      <c r="H201" s="155">
        <v>86.2</v>
      </c>
      <c r="I201" s="155">
        <v>86.3</v>
      </c>
      <c r="J201" s="155">
        <v>86.4</v>
      </c>
      <c r="K201" s="155">
        <v>86.4</v>
      </c>
      <c r="L201" s="155">
        <v>86.4</v>
      </c>
      <c r="M201" s="155">
        <v>86.4</v>
      </c>
      <c r="N201" s="155">
        <v>86.5</v>
      </c>
      <c r="O201" s="155">
        <v>86.6</v>
      </c>
    </row>
    <row r="202" spans="2:15" ht="25.5" x14ac:dyDescent="0.2">
      <c r="B202" s="84" t="s">
        <v>165</v>
      </c>
      <c r="C202" s="95" t="s">
        <v>168</v>
      </c>
      <c r="D202" s="95">
        <v>1.2</v>
      </c>
      <c r="E202" s="108">
        <v>0.8</v>
      </c>
      <c r="F202" s="125">
        <v>0.7</v>
      </c>
      <c r="G202" s="108">
        <v>0.7</v>
      </c>
      <c r="H202" s="155">
        <v>0.4</v>
      </c>
      <c r="I202" s="155">
        <v>0.3</v>
      </c>
      <c r="J202" s="155">
        <v>0.2</v>
      </c>
      <c r="K202" s="155">
        <v>0.2</v>
      </c>
      <c r="L202" s="155">
        <v>0.2</v>
      </c>
      <c r="M202" s="155">
        <v>0.2</v>
      </c>
      <c r="N202" s="155">
        <v>0.1</v>
      </c>
      <c r="O202" s="155">
        <v>0</v>
      </c>
    </row>
    <row r="203" spans="2:15" ht="15" customHeight="1" x14ac:dyDescent="0.2">
      <c r="B203" s="106" t="s">
        <v>72</v>
      </c>
      <c r="C203" s="107"/>
      <c r="D203" s="95">
        <v>265467.40000000002</v>
      </c>
      <c r="E203" s="108">
        <v>262118.79999999993</v>
      </c>
      <c r="F203" s="125"/>
      <c r="G203" s="108">
        <v>343983.6</v>
      </c>
      <c r="H203" s="155"/>
      <c r="I203" s="155"/>
      <c r="J203" s="155"/>
      <c r="K203" s="155"/>
      <c r="L203" s="155"/>
      <c r="M203" s="155"/>
      <c r="N203" s="155"/>
      <c r="O203" s="155"/>
    </row>
    <row r="204" spans="2:15" x14ac:dyDescent="0.2">
      <c r="D204" s="107"/>
    </row>
    <row r="205" spans="2:15" x14ac:dyDescent="0.2">
      <c r="B205" s="83" t="s">
        <v>59</v>
      </c>
      <c r="C205" s="84" t="s">
        <v>96</v>
      </c>
    </row>
    <row r="206" spans="2:15" ht="25.5" x14ac:dyDescent="0.2">
      <c r="B206" s="83" t="s">
        <v>60</v>
      </c>
      <c r="C206" s="84">
        <v>102002</v>
      </c>
      <c r="D206" s="85"/>
      <c r="E206" s="78"/>
      <c r="F206" s="79"/>
      <c r="G206" s="78"/>
      <c r="H206" s="151"/>
      <c r="I206" s="151"/>
      <c r="J206" s="151"/>
      <c r="K206" s="151"/>
      <c r="L206" s="151"/>
      <c r="M206" s="151"/>
      <c r="N206" s="151"/>
      <c r="O206" s="151"/>
    </row>
    <row r="207" spans="2:15" x14ac:dyDescent="0.2">
      <c r="B207" s="83" t="s">
        <v>61</v>
      </c>
      <c r="C207" s="84" t="s">
        <v>100</v>
      </c>
      <c r="D207" s="85"/>
      <c r="E207" s="78"/>
      <c r="F207" s="79"/>
      <c r="G207" s="78"/>
      <c r="H207" s="151"/>
      <c r="I207" s="151"/>
      <c r="J207" s="151"/>
      <c r="K207" s="151"/>
      <c r="L207" s="151"/>
      <c r="M207" s="151"/>
      <c r="N207" s="151"/>
      <c r="O207" s="151"/>
    </row>
    <row r="208" spans="2:15" ht="26.25" customHeight="1" x14ac:dyDescent="0.2">
      <c r="B208" s="83" t="s">
        <v>62</v>
      </c>
      <c r="C208" s="84">
        <v>1080</v>
      </c>
      <c r="D208" s="85" t="s">
        <v>201</v>
      </c>
      <c r="E208" s="189" t="s">
        <v>63</v>
      </c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</row>
    <row r="209" spans="2:15" ht="18" customHeight="1" x14ac:dyDescent="0.2">
      <c r="B209" s="83" t="s">
        <v>64</v>
      </c>
      <c r="C209" s="84">
        <v>11012</v>
      </c>
      <c r="D209" s="183" t="s">
        <v>203</v>
      </c>
      <c r="E209" s="183" t="s">
        <v>65</v>
      </c>
      <c r="F209" s="192" t="s">
        <v>199</v>
      </c>
      <c r="G209" s="183" t="s">
        <v>204</v>
      </c>
      <c r="H209" s="157"/>
      <c r="I209" s="157"/>
      <c r="J209" s="157"/>
      <c r="K209" s="157"/>
      <c r="L209" s="157"/>
      <c r="M209" s="157"/>
      <c r="N209" s="157"/>
      <c r="O209" s="157"/>
    </row>
    <row r="210" spans="2:15" ht="51" x14ac:dyDescent="0.2">
      <c r="B210" s="94" t="s">
        <v>38</v>
      </c>
      <c r="C210" s="95" t="s">
        <v>133</v>
      </c>
      <c r="D210" s="184"/>
      <c r="E210" s="184"/>
      <c r="F210" s="193"/>
      <c r="G210" s="184"/>
      <c r="H210" s="158"/>
      <c r="I210" s="158"/>
      <c r="J210" s="158"/>
      <c r="K210" s="158"/>
      <c r="L210" s="158"/>
      <c r="M210" s="158"/>
      <c r="N210" s="158"/>
      <c r="O210" s="158"/>
    </row>
    <row r="211" spans="2:15" ht="51" x14ac:dyDescent="0.2">
      <c r="B211" s="94" t="s">
        <v>69</v>
      </c>
      <c r="C211" s="84" t="s">
        <v>104</v>
      </c>
      <c r="D211" s="184"/>
      <c r="E211" s="184"/>
      <c r="F211" s="193"/>
      <c r="G211" s="184"/>
      <c r="H211" s="158" t="s">
        <v>217</v>
      </c>
      <c r="I211" s="158"/>
      <c r="J211" s="158"/>
      <c r="K211" s="158"/>
      <c r="L211" s="158"/>
      <c r="M211" s="158"/>
      <c r="N211" s="158"/>
      <c r="O211" s="158"/>
    </row>
    <row r="212" spans="2:15" x14ac:dyDescent="0.2">
      <c r="B212" s="94" t="s">
        <v>40</v>
      </c>
      <c r="C212" s="84" t="s">
        <v>99</v>
      </c>
      <c r="D212" s="184"/>
      <c r="E212" s="184"/>
      <c r="F212" s="193"/>
      <c r="G212" s="184"/>
      <c r="H212" s="158"/>
      <c r="I212" s="158"/>
      <c r="J212" s="158"/>
      <c r="K212" s="158"/>
      <c r="L212" s="158"/>
      <c r="M212" s="158"/>
      <c r="N212" s="158"/>
      <c r="O212" s="158"/>
    </row>
    <row r="213" spans="2:15" ht="25.5" x14ac:dyDescent="0.2">
      <c r="B213" s="84" t="s">
        <v>70</v>
      </c>
      <c r="C213" s="84" t="s">
        <v>132</v>
      </c>
      <c r="D213" s="184"/>
      <c r="E213" s="184"/>
      <c r="F213" s="193"/>
      <c r="G213" s="184"/>
      <c r="H213" s="158"/>
      <c r="I213" s="158"/>
      <c r="J213" s="158"/>
      <c r="K213" s="158"/>
      <c r="L213" s="158"/>
      <c r="M213" s="158"/>
      <c r="N213" s="158"/>
      <c r="O213" s="158"/>
    </row>
    <row r="214" spans="2:15" x14ac:dyDescent="0.2">
      <c r="B214" s="96"/>
      <c r="C214" s="97" t="s">
        <v>71</v>
      </c>
      <c r="D214" s="185"/>
      <c r="E214" s="185"/>
      <c r="F214" s="194"/>
      <c r="G214" s="185"/>
      <c r="H214" s="159"/>
      <c r="I214" s="159"/>
      <c r="J214" s="159"/>
      <c r="K214" s="159"/>
      <c r="L214" s="159"/>
      <c r="M214" s="159"/>
      <c r="N214" s="159"/>
      <c r="O214" s="159"/>
    </row>
    <row r="215" spans="2:15" ht="25.5" x14ac:dyDescent="0.2">
      <c r="B215" s="84" t="s">
        <v>107</v>
      </c>
      <c r="C215" s="95" t="s">
        <v>118</v>
      </c>
      <c r="D215" s="140">
        <v>19481</v>
      </c>
      <c r="E215" s="120">
        <v>18398</v>
      </c>
      <c r="F215" s="121">
        <v>23986</v>
      </c>
      <c r="G215" s="120">
        <v>23986</v>
      </c>
      <c r="H215" s="160">
        <v>25989</v>
      </c>
      <c r="I215" s="160">
        <v>27992</v>
      </c>
      <c r="J215" s="153">
        <v>6998</v>
      </c>
      <c r="K215" s="153">
        <v>13996</v>
      </c>
      <c r="L215" s="153">
        <v>20994</v>
      </c>
      <c r="M215" s="160">
        <v>27992</v>
      </c>
      <c r="N215" s="160">
        <v>27992</v>
      </c>
      <c r="O215" s="160">
        <v>27992</v>
      </c>
    </row>
    <row r="216" spans="2:15" x14ac:dyDescent="0.2">
      <c r="B216" s="84" t="s">
        <v>107</v>
      </c>
      <c r="C216" s="95" t="s">
        <v>119</v>
      </c>
      <c r="D216" s="95">
        <v>18107</v>
      </c>
      <c r="E216" s="120">
        <v>13452</v>
      </c>
      <c r="F216" s="121">
        <v>20808</v>
      </c>
      <c r="G216" s="120">
        <v>20808</v>
      </c>
      <c r="H216" s="160">
        <v>23569</v>
      </c>
      <c r="I216" s="160">
        <v>25413</v>
      </c>
      <c r="J216" s="153">
        <v>6360</v>
      </c>
      <c r="K216" s="153">
        <v>12721</v>
      </c>
      <c r="L216" s="153">
        <v>19081</v>
      </c>
      <c r="M216" s="160">
        <v>25441</v>
      </c>
      <c r="N216" s="160">
        <v>25469</v>
      </c>
      <c r="O216" s="160">
        <v>25497</v>
      </c>
    </row>
    <row r="217" spans="2:15" x14ac:dyDescent="0.2">
      <c r="B217" s="84" t="s">
        <v>107</v>
      </c>
      <c r="C217" s="95" t="s">
        <v>120</v>
      </c>
      <c r="D217" s="95">
        <v>16139</v>
      </c>
      <c r="E217" s="120">
        <v>14809</v>
      </c>
      <c r="F217" s="121">
        <v>18538</v>
      </c>
      <c r="G217" s="120">
        <v>18538</v>
      </c>
      <c r="H217" s="160">
        <v>20954</v>
      </c>
      <c r="I217" s="160">
        <v>22618</v>
      </c>
      <c r="J217" s="153">
        <v>5661</v>
      </c>
      <c r="K217" s="153">
        <v>11323</v>
      </c>
      <c r="L217" s="153">
        <v>16984</v>
      </c>
      <c r="M217" s="160">
        <v>22646</v>
      </c>
      <c r="N217" s="160">
        <v>22674</v>
      </c>
      <c r="O217" s="160">
        <v>22702</v>
      </c>
    </row>
    <row r="218" spans="2:15" x14ac:dyDescent="0.2">
      <c r="B218" s="84" t="s">
        <v>107</v>
      </c>
      <c r="C218" s="95" t="s">
        <v>121</v>
      </c>
      <c r="D218" s="95">
        <v>3342</v>
      </c>
      <c r="E218" s="120">
        <v>3589</v>
      </c>
      <c r="F218" s="121">
        <v>5448</v>
      </c>
      <c r="G218" s="120">
        <v>5448</v>
      </c>
      <c r="H218" s="160">
        <v>5035</v>
      </c>
      <c r="I218" s="160">
        <v>5374</v>
      </c>
      <c r="J218" s="153">
        <v>1337</v>
      </c>
      <c r="K218" s="153">
        <v>2673</v>
      </c>
      <c r="L218" s="153">
        <v>4010</v>
      </c>
      <c r="M218" s="160">
        <v>5346</v>
      </c>
      <c r="N218" s="160">
        <v>5318</v>
      </c>
      <c r="O218" s="160">
        <v>5290</v>
      </c>
    </row>
    <row r="219" spans="2:15" x14ac:dyDescent="0.2">
      <c r="B219" s="84" t="s">
        <v>165</v>
      </c>
      <c r="C219" s="95" t="s">
        <v>167</v>
      </c>
      <c r="D219" s="95">
        <v>82.8</v>
      </c>
      <c r="E219" s="108">
        <v>80.5</v>
      </c>
      <c r="F219" s="125">
        <v>77.3</v>
      </c>
      <c r="G219" s="108">
        <v>77.3</v>
      </c>
      <c r="H219" s="155">
        <v>80.7</v>
      </c>
      <c r="I219" s="155">
        <v>80.8</v>
      </c>
      <c r="J219" s="155">
        <v>80.900000000000006</v>
      </c>
      <c r="K219" s="155">
        <v>80.900000000000006</v>
      </c>
      <c r="L219" s="155">
        <v>80.900000000000006</v>
      </c>
      <c r="M219" s="155">
        <v>80.900000000000006</v>
      </c>
      <c r="N219" s="155">
        <v>81</v>
      </c>
      <c r="O219" s="155">
        <v>81.099999999999994</v>
      </c>
    </row>
    <row r="220" spans="2:15" ht="25.5" x14ac:dyDescent="0.2">
      <c r="B220" s="84" t="s">
        <v>165</v>
      </c>
      <c r="C220" s="95" t="s">
        <v>168</v>
      </c>
      <c r="D220" s="95">
        <v>1.3</v>
      </c>
      <c r="E220" s="108">
        <v>1.1000000000000001</v>
      </c>
      <c r="F220" s="125">
        <v>0.9</v>
      </c>
      <c r="G220" s="108">
        <v>0.9</v>
      </c>
      <c r="H220" s="155">
        <v>0.8</v>
      </c>
      <c r="I220" s="155">
        <v>0.7</v>
      </c>
      <c r="J220" s="155">
        <v>0.6</v>
      </c>
      <c r="K220" s="155">
        <v>0.6</v>
      </c>
      <c r="L220" s="155">
        <v>0.6</v>
      </c>
      <c r="M220" s="155">
        <v>0.6</v>
      </c>
      <c r="N220" s="155">
        <v>0.5</v>
      </c>
      <c r="O220" s="155">
        <v>0.4</v>
      </c>
    </row>
    <row r="221" spans="2:15" ht="15" customHeight="1" x14ac:dyDescent="0.2">
      <c r="B221" s="106" t="s">
        <v>72</v>
      </c>
      <c r="C221" s="107"/>
      <c r="D221" s="95">
        <v>354044.2</v>
      </c>
      <c r="E221" s="108">
        <v>356470.09999999992</v>
      </c>
      <c r="F221" s="125"/>
      <c r="G221" s="108">
        <v>404095.1999999999</v>
      </c>
      <c r="H221" s="155"/>
      <c r="I221" s="155"/>
      <c r="J221" s="155"/>
      <c r="K221" s="155"/>
      <c r="L221" s="155"/>
      <c r="M221" s="155"/>
      <c r="N221" s="155"/>
      <c r="O221" s="155"/>
    </row>
    <row r="222" spans="2:15" x14ac:dyDescent="0.2">
      <c r="D222" s="107"/>
    </row>
    <row r="223" spans="2:15" x14ac:dyDescent="0.2">
      <c r="B223" s="83" t="s">
        <v>59</v>
      </c>
      <c r="C223" s="84" t="s">
        <v>96</v>
      </c>
    </row>
    <row r="224" spans="2:15" ht="25.5" x14ac:dyDescent="0.2">
      <c r="B224" s="83" t="s">
        <v>60</v>
      </c>
      <c r="C224" s="84">
        <v>102002</v>
      </c>
      <c r="D224" s="85"/>
      <c r="E224" s="78"/>
      <c r="F224" s="79"/>
      <c r="G224" s="78"/>
      <c r="H224" s="151"/>
      <c r="I224" s="151"/>
      <c r="J224" s="151"/>
      <c r="K224" s="151"/>
      <c r="L224" s="151"/>
      <c r="M224" s="151"/>
      <c r="N224" s="151"/>
      <c r="O224" s="151"/>
    </row>
    <row r="225" spans="2:15" x14ac:dyDescent="0.2">
      <c r="B225" s="83" t="s">
        <v>61</v>
      </c>
      <c r="C225" s="84" t="s">
        <v>100</v>
      </c>
      <c r="D225" s="85"/>
      <c r="E225" s="78"/>
      <c r="F225" s="79"/>
      <c r="G225" s="78"/>
      <c r="H225" s="151"/>
      <c r="I225" s="151"/>
      <c r="J225" s="151"/>
      <c r="K225" s="151"/>
      <c r="L225" s="151"/>
      <c r="M225" s="151"/>
      <c r="N225" s="151"/>
      <c r="O225" s="151"/>
    </row>
    <row r="226" spans="2:15" ht="26.25" customHeight="1" x14ac:dyDescent="0.2">
      <c r="B226" s="83" t="s">
        <v>62</v>
      </c>
      <c r="C226" s="84">
        <v>1080</v>
      </c>
      <c r="D226" s="85" t="s">
        <v>201</v>
      </c>
      <c r="E226" s="189" t="s">
        <v>63</v>
      </c>
      <c r="F226" s="190"/>
      <c r="G226" s="190"/>
      <c r="H226" s="190"/>
      <c r="I226" s="190"/>
      <c r="J226" s="190"/>
      <c r="K226" s="190"/>
      <c r="L226" s="190"/>
      <c r="M226" s="190"/>
      <c r="N226" s="190"/>
      <c r="O226" s="190"/>
    </row>
    <row r="227" spans="2:15" ht="15" customHeight="1" x14ac:dyDescent="0.2">
      <c r="B227" s="83" t="s">
        <v>64</v>
      </c>
      <c r="C227" s="84">
        <v>11013</v>
      </c>
      <c r="D227" s="183" t="s">
        <v>203</v>
      </c>
      <c r="E227" s="183" t="s">
        <v>65</v>
      </c>
      <c r="F227" s="192" t="s">
        <v>199</v>
      </c>
      <c r="G227" s="183" t="s">
        <v>204</v>
      </c>
      <c r="H227" s="157"/>
      <c r="I227" s="157"/>
      <c r="J227" s="157"/>
      <c r="K227" s="157"/>
      <c r="L227" s="157"/>
      <c r="M227" s="157"/>
      <c r="N227" s="157"/>
      <c r="O227" s="157"/>
    </row>
    <row r="228" spans="2:15" ht="51" x14ac:dyDescent="0.2">
      <c r="B228" s="94" t="s">
        <v>38</v>
      </c>
      <c r="C228" s="95" t="s">
        <v>135</v>
      </c>
      <c r="D228" s="184"/>
      <c r="E228" s="184"/>
      <c r="F228" s="193"/>
      <c r="G228" s="184"/>
      <c r="H228" s="158"/>
      <c r="I228" s="158"/>
      <c r="J228" s="158"/>
      <c r="K228" s="158"/>
      <c r="L228" s="158"/>
      <c r="M228" s="158"/>
      <c r="N228" s="158"/>
      <c r="O228" s="158"/>
    </row>
    <row r="229" spans="2:15" ht="51" x14ac:dyDescent="0.2">
      <c r="B229" s="94" t="s">
        <v>69</v>
      </c>
      <c r="C229" s="84" t="s">
        <v>104</v>
      </c>
      <c r="D229" s="184"/>
      <c r="E229" s="184"/>
      <c r="F229" s="193"/>
      <c r="G229" s="184"/>
      <c r="H229" s="158" t="s">
        <v>217</v>
      </c>
      <c r="I229" s="158"/>
      <c r="J229" s="158"/>
      <c r="K229" s="158"/>
      <c r="L229" s="158"/>
      <c r="M229" s="158"/>
      <c r="N229" s="158"/>
      <c r="O229" s="158"/>
    </row>
    <row r="230" spans="2:15" x14ac:dyDescent="0.2">
      <c r="B230" s="94" t="s">
        <v>40</v>
      </c>
      <c r="C230" s="84" t="s">
        <v>99</v>
      </c>
      <c r="D230" s="184"/>
      <c r="E230" s="184"/>
      <c r="F230" s="193"/>
      <c r="G230" s="184"/>
      <c r="H230" s="158"/>
      <c r="I230" s="158"/>
      <c r="J230" s="158"/>
      <c r="K230" s="158"/>
      <c r="L230" s="158"/>
      <c r="M230" s="158"/>
      <c r="N230" s="158"/>
      <c r="O230" s="158"/>
    </row>
    <row r="231" spans="2:15" ht="25.5" x14ac:dyDescent="0.2">
      <c r="B231" s="84" t="s">
        <v>70</v>
      </c>
      <c r="C231" s="84" t="s">
        <v>134</v>
      </c>
      <c r="D231" s="184"/>
      <c r="E231" s="184"/>
      <c r="F231" s="193"/>
      <c r="G231" s="184"/>
      <c r="H231" s="158"/>
      <c r="I231" s="158"/>
      <c r="J231" s="158"/>
      <c r="K231" s="158"/>
      <c r="L231" s="158"/>
      <c r="M231" s="158"/>
      <c r="N231" s="158"/>
      <c r="O231" s="158"/>
    </row>
    <row r="232" spans="2:15" x14ac:dyDescent="0.2">
      <c r="B232" s="96"/>
      <c r="C232" s="97" t="s">
        <v>71</v>
      </c>
      <c r="D232" s="185"/>
      <c r="E232" s="185"/>
      <c r="F232" s="194"/>
      <c r="G232" s="185"/>
      <c r="H232" s="159"/>
      <c r="I232" s="159"/>
      <c r="J232" s="159"/>
      <c r="K232" s="159"/>
      <c r="L232" s="159"/>
      <c r="M232" s="159"/>
      <c r="N232" s="159"/>
      <c r="O232" s="159"/>
    </row>
    <row r="233" spans="2:15" ht="25.5" x14ac:dyDescent="0.2">
      <c r="B233" s="84" t="s">
        <v>107</v>
      </c>
      <c r="C233" s="95" t="s">
        <v>118</v>
      </c>
      <c r="D233" s="140">
        <v>24133</v>
      </c>
      <c r="E233" s="120">
        <v>22342</v>
      </c>
      <c r="F233" s="121">
        <v>27224</v>
      </c>
      <c r="G233" s="120">
        <v>27224</v>
      </c>
      <c r="H233" s="160">
        <v>27816</v>
      </c>
      <c r="I233" s="160">
        <v>28408</v>
      </c>
      <c r="J233" s="153">
        <v>7102</v>
      </c>
      <c r="K233" s="153">
        <v>14204</v>
      </c>
      <c r="L233" s="153">
        <v>21306</v>
      </c>
      <c r="M233" s="160">
        <v>28408</v>
      </c>
      <c r="N233" s="160">
        <v>28408</v>
      </c>
      <c r="O233" s="160">
        <v>28408</v>
      </c>
    </row>
    <row r="234" spans="2:15" x14ac:dyDescent="0.2">
      <c r="B234" s="84" t="s">
        <v>107</v>
      </c>
      <c r="C234" s="95" t="s">
        <v>119</v>
      </c>
      <c r="D234" s="95">
        <v>22220</v>
      </c>
      <c r="E234" s="120">
        <v>20252</v>
      </c>
      <c r="F234" s="121">
        <v>22349</v>
      </c>
      <c r="G234" s="120">
        <v>22349</v>
      </c>
      <c r="H234" s="160">
        <v>25819</v>
      </c>
      <c r="I234" s="160">
        <v>26397</v>
      </c>
      <c r="J234" s="153">
        <v>6606</v>
      </c>
      <c r="K234" s="153">
        <v>13213</v>
      </c>
      <c r="L234" s="153">
        <v>19819</v>
      </c>
      <c r="M234" s="160">
        <v>26425</v>
      </c>
      <c r="N234" s="160">
        <v>26454</v>
      </c>
      <c r="O234" s="160">
        <v>26482</v>
      </c>
    </row>
    <row r="235" spans="2:15" x14ac:dyDescent="0.2">
      <c r="B235" s="84" t="s">
        <v>107</v>
      </c>
      <c r="C235" s="95" t="s">
        <v>120</v>
      </c>
      <c r="D235" s="95">
        <v>19366</v>
      </c>
      <c r="E235" s="120">
        <v>18144</v>
      </c>
      <c r="F235" s="121">
        <v>20954</v>
      </c>
      <c r="G235" s="120">
        <v>20954</v>
      </c>
      <c r="H235" s="160">
        <v>24059</v>
      </c>
      <c r="I235" s="160">
        <v>24573</v>
      </c>
      <c r="J235" s="153">
        <v>6150</v>
      </c>
      <c r="K235" s="153">
        <v>12301</v>
      </c>
      <c r="L235" s="153">
        <v>18451</v>
      </c>
      <c r="M235" s="160">
        <v>24601</v>
      </c>
      <c r="N235" s="160">
        <v>24630</v>
      </c>
      <c r="O235" s="160">
        <v>24658</v>
      </c>
    </row>
    <row r="236" spans="2:15" x14ac:dyDescent="0.2">
      <c r="B236" s="84" t="s">
        <v>107</v>
      </c>
      <c r="C236" s="95" t="s">
        <v>121</v>
      </c>
      <c r="D236" s="95">
        <v>4767</v>
      </c>
      <c r="E236" s="120">
        <v>4198</v>
      </c>
      <c r="F236" s="121">
        <v>6270</v>
      </c>
      <c r="G236" s="120">
        <v>6270</v>
      </c>
      <c r="H236" s="160">
        <v>3757</v>
      </c>
      <c r="I236" s="160">
        <v>3835</v>
      </c>
      <c r="J236" s="153">
        <v>952</v>
      </c>
      <c r="K236" s="153">
        <v>1903</v>
      </c>
      <c r="L236" s="153">
        <v>2855</v>
      </c>
      <c r="M236" s="160">
        <v>3807</v>
      </c>
      <c r="N236" s="160">
        <v>3778</v>
      </c>
      <c r="O236" s="160">
        <v>3750</v>
      </c>
    </row>
    <row r="237" spans="2:15" x14ac:dyDescent="0.2">
      <c r="B237" s="84" t="s">
        <v>165</v>
      </c>
      <c r="C237" s="95" t="s">
        <v>167</v>
      </c>
      <c r="D237" s="95">
        <v>80.2</v>
      </c>
      <c r="E237" s="108">
        <v>81.2</v>
      </c>
      <c r="F237" s="125">
        <v>77</v>
      </c>
      <c r="G237" s="108">
        <v>77</v>
      </c>
      <c r="H237" s="155">
        <v>86.4</v>
      </c>
      <c r="I237" s="155">
        <v>86.5</v>
      </c>
      <c r="J237" s="155">
        <v>86.6</v>
      </c>
      <c r="K237" s="155">
        <v>86.6</v>
      </c>
      <c r="L237" s="155">
        <v>86.6</v>
      </c>
      <c r="M237" s="155">
        <v>86.6</v>
      </c>
      <c r="N237" s="155">
        <v>86.7</v>
      </c>
      <c r="O237" s="155">
        <v>86.8</v>
      </c>
    </row>
    <row r="238" spans="2:15" ht="25.5" x14ac:dyDescent="0.2">
      <c r="B238" s="84" t="s">
        <v>165</v>
      </c>
      <c r="C238" s="95" t="s">
        <v>168</v>
      </c>
      <c r="D238" s="95">
        <v>1.6</v>
      </c>
      <c r="E238" s="108">
        <v>1.2</v>
      </c>
      <c r="F238" s="125">
        <v>1.3</v>
      </c>
      <c r="G238" s="108">
        <v>1.3</v>
      </c>
      <c r="H238" s="155">
        <v>0.4</v>
      </c>
      <c r="I238" s="155">
        <v>0.3</v>
      </c>
      <c r="J238" s="155">
        <v>0.2</v>
      </c>
      <c r="K238" s="155">
        <v>0.2</v>
      </c>
      <c r="L238" s="155">
        <v>0.2</v>
      </c>
      <c r="M238" s="155">
        <v>0.2</v>
      </c>
      <c r="N238" s="155">
        <v>0.1</v>
      </c>
      <c r="O238" s="155">
        <v>0</v>
      </c>
    </row>
    <row r="239" spans="2:15" ht="15" customHeight="1" x14ac:dyDescent="0.2">
      <c r="B239" s="106" t="s">
        <v>72</v>
      </c>
      <c r="C239" s="107"/>
      <c r="D239" s="95">
        <v>277072.09999999998</v>
      </c>
      <c r="E239" s="108">
        <v>293294</v>
      </c>
      <c r="F239" s="125"/>
      <c r="G239" s="108">
        <v>352342.1999999999</v>
      </c>
      <c r="H239" s="155"/>
      <c r="I239" s="155"/>
      <c r="J239" s="155"/>
      <c r="K239" s="155"/>
      <c r="L239" s="155"/>
      <c r="M239" s="155"/>
      <c r="N239" s="155"/>
      <c r="O239" s="155"/>
    </row>
    <row r="240" spans="2:15" x14ac:dyDescent="0.2">
      <c r="D240" s="107"/>
    </row>
    <row r="241" spans="2:15" x14ac:dyDescent="0.2">
      <c r="B241" s="83" t="s">
        <v>59</v>
      </c>
      <c r="C241" s="84" t="s">
        <v>96</v>
      </c>
    </row>
    <row r="242" spans="2:15" ht="25.5" x14ac:dyDescent="0.2">
      <c r="B242" s="83" t="s">
        <v>60</v>
      </c>
      <c r="C242" s="84">
        <v>102002</v>
      </c>
      <c r="D242" s="85"/>
      <c r="E242" s="78"/>
      <c r="F242" s="79"/>
      <c r="G242" s="78"/>
      <c r="H242" s="151"/>
      <c r="I242" s="151"/>
      <c r="J242" s="151"/>
      <c r="K242" s="151"/>
      <c r="L242" s="151"/>
      <c r="M242" s="151"/>
      <c r="N242" s="151"/>
      <c r="O242" s="151"/>
    </row>
    <row r="243" spans="2:15" x14ac:dyDescent="0.2">
      <c r="B243" s="83" t="s">
        <v>61</v>
      </c>
      <c r="C243" s="84" t="s">
        <v>100</v>
      </c>
      <c r="D243" s="85"/>
      <c r="E243" s="78"/>
      <c r="F243" s="79"/>
      <c r="G243" s="78"/>
      <c r="H243" s="151"/>
      <c r="I243" s="151"/>
      <c r="J243" s="151"/>
      <c r="K243" s="151"/>
      <c r="L243" s="151"/>
      <c r="M243" s="151"/>
      <c r="N243" s="151"/>
      <c r="O243" s="151"/>
    </row>
    <row r="244" spans="2:15" ht="26.25" customHeight="1" x14ac:dyDescent="0.2">
      <c r="B244" s="83" t="s">
        <v>62</v>
      </c>
      <c r="C244" s="84">
        <v>1080</v>
      </c>
      <c r="D244" s="85" t="s">
        <v>201</v>
      </c>
      <c r="E244" s="189" t="s">
        <v>63</v>
      </c>
      <c r="F244" s="190"/>
      <c r="G244" s="190"/>
      <c r="H244" s="190"/>
      <c r="I244" s="190"/>
      <c r="J244" s="190"/>
      <c r="K244" s="190"/>
      <c r="L244" s="190"/>
      <c r="M244" s="190"/>
      <c r="N244" s="190"/>
      <c r="O244" s="190"/>
    </row>
    <row r="245" spans="2:15" ht="19.5" customHeight="1" x14ac:dyDescent="0.2">
      <c r="B245" s="83" t="s">
        <v>64</v>
      </c>
      <c r="C245" s="84">
        <v>11014</v>
      </c>
      <c r="D245" s="183" t="s">
        <v>203</v>
      </c>
      <c r="E245" s="183" t="s">
        <v>65</v>
      </c>
      <c r="F245" s="192" t="s">
        <v>199</v>
      </c>
      <c r="G245" s="183" t="s">
        <v>204</v>
      </c>
      <c r="H245" s="157"/>
      <c r="I245" s="157"/>
      <c r="J245" s="157"/>
      <c r="K245" s="157"/>
      <c r="L245" s="157"/>
      <c r="M245" s="157"/>
      <c r="N245" s="157"/>
      <c r="O245" s="157"/>
    </row>
    <row r="246" spans="2:15" ht="51" x14ac:dyDescent="0.2">
      <c r="B246" s="94" t="s">
        <v>38</v>
      </c>
      <c r="C246" s="95" t="s">
        <v>137</v>
      </c>
      <c r="D246" s="184"/>
      <c r="E246" s="184"/>
      <c r="F246" s="193"/>
      <c r="G246" s="184"/>
      <c r="H246" s="158"/>
      <c r="I246" s="158"/>
      <c r="J246" s="158"/>
      <c r="K246" s="158"/>
      <c r="L246" s="158"/>
      <c r="M246" s="158"/>
      <c r="N246" s="158"/>
      <c r="O246" s="158"/>
    </row>
    <row r="247" spans="2:15" ht="51" x14ac:dyDescent="0.2">
      <c r="B247" s="94" t="s">
        <v>69</v>
      </c>
      <c r="C247" s="84" t="s">
        <v>104</v>
      </c>
      <c r="D247" s="184"/>
      <c r="E247" s="184"/>
      <c r="F247" s="193"/>
      <c r="G247" s="184"/>
      <c r="H247" s="158" t="s">
        <v>218</v>
      </c>
      <c r="I247" s="158"/>
      <c r="J247" s="158"/>
      <c r="K247" s="158"/>
      <c r="L247" s="158"/>
      <c r="M247" s="158"/>
      <c r="N247" s="158"/>
      <c r="O247" s="158"/>
    </row>
    <row r="248" spans="2:15" x14ac:dyDescent="0.2">
      <c r="B248" s="94" t="s">
        <v>40</v>
      </c>
      <c r="C248" s="84" t="s">
        <v>99</v>
      </c>
      <c r="D248" s="184"/>
      <c r="E248" s="184"/>
      <c r="F248" s="193"/>
      <c r="G248" s="184"/>
      <c r="H248" s="158"/>
      <c r="I248" s="158"/>
      <c r="J248" s="158"/>
      <c r="K248" s="158"/>
      <c r="L248" s="158"/>
      <c r="M248" s="158"/>
      <c r="N248" s="158"/>
      <c r="O248" s="158"/>
    </row>
    <row r="249" spans="2:15" ht="25.5" x14ac:dyDescent="0.2">
      <c r="B249" s="84" t="s">
        <v>70</v>
      </c>
      <c r="C249" s="84" t="s">
        <v>136</v>
      </c>
      <c r="D249" s="184"/>
      <c r="E249" s="184"/>
      <c r="F249" s="193"/>
      <c r="G249" s="184"/>
      <c r="H249" s="158"/>
      <c r="I249" s="158"/>
      <c r="J249" s="158"/>
      <c r="K249" s="158"/>
      <c r="L249" s="158"/>
      <c r="M249" s="158"/>
      <c r="N249" s="158"/>
      <c r="O249" s="158"/>
    </row>
    <row r="250" spans="2:15" x14ac:dyDescent="0.2">
      <c r="B250" s="96"/>
      <c r="C250" s="97" t="s">
        <v>71</v>
      </c>
      <c r="D250" s="185"/>
      <c r="E250" s="185"/>
      <c r="F250" s="194"/>
      <c r="G250" s="185"/>
      <c r="H250" s="159"/>
      <c r="I250" s="159"/>
      <c r="J250" s="159"/>
      <c r="K250" s="159"/>
      <c r="L250" s="159"/>
      <c r="M250" s="159"/>
      <c r="N250" s="159"/>
      <c r="O250" s="159"/>
    </row>
    <row r="251" spans="2:15" ht="25.5" x14ac:dyDescent="0.2">
      <c r="B251" s="84" t="s">
        <v>107</v>
      </c>
      <c r="C251" s="95" t="s">
        <v>118</v>
      </c>
      <c r="D251" s="140">
        <v>22851</v>
      </c>
      <c r="E251" s="120">
        <v>22127</v>
      </c>
      <c r="F251" s="121">
        <v>24380</v>
      </c>
      <c r="G251" s="120">
        <v>24380</v>
      </c>
      <c r="H251" s="160">
        <v>24433</v>
      </c>
      <c r="I251" s="160">
        <v>24486</v>
      </c>
      <c r="J251" s="153">
        <v>6122</v>
      </c>
      <c r="K251" s="153">
        <v>12243</v>
      </c>
      <c r="L251" s="153">
        <v>18365</v>
      </c>
      <c r="M251" s="160">
        <v>24486</v>
      </c>
      <c r="N251" s="160">
        <v>24486</v>
      </c>
      <c r="O251" s="160">
        <v>24486</v>
      </c>
    </row>
    <row r="252" spans="2:15" x14ac:dyDescent="0.2">
      <c r="B252" s="84" t="s">
        <v>107</v>
      </c>
      <c r="C252" s="95" t="s">
        <v>119</v>
      </c>
      <c r="D252" s="95">
        <v>21732</v>
      </c>
      <c r="E252" s="120">
        <v>19733</v>
      </c>
      <c r="F252" s="121">
        <v>19005</v>
      </c>
      <c r="G252" s="120">
        <v>19005</v>
      </c>
      <c r="H252" s="160">
        <v>22872</v>
      </c>
      <c r="I252" s="160">
        <v>22946</v>
      </c>
      <c r="J252" s="153">
        <v>5743</v>
      </c>
      <c r="K252" s="153">
        <v>11485</v>
      </c>
      <c r="L252" s="153">
        <v>17228</v>
      </c>
      <c r="M252" s="160">
        <v>22971</v>
      </c>
      <c r="N252" s="160">
        <v>22995</v>
      </c>
      <c r="O252" s="160">
        <v>23020</v>
      </c>
    </row>
    <row r="253" spans="2:15" x14ac:dyDescent="0.2">
      <c r="B253" s="84" t="s">
        <v>107</v>
      </c>
      <c r="C253" s="95" t="s">
        <v>120</v>
      </c>
      <c r="D253" s="95">
        <v>17732</v>
      </c>
      <c r="E253" s="120">
        <v>17155</v>
      </c>
      <c r="F253" s="121">
        <v>16462</v>
      </c>
      <c r="G253" s="120">
        <v>16462</v>
      </c>
      <c r="H253" s="160">
        <v>18921</v>
      </c>
      <c r="I253" s="160">
        <v>18977</v>
      </c>
      <c r="J253" s="153">
        <v>4750</v>
      </c>
      <c r="K253" s="153">
        <v>9501</v>
      </c>
      <c r="L253" s="153">
        <v>14251</v>
      </c>
      <c r="M253" s="160">
        <v>19001</v>
      </c>
      <c r="N253" s="160">
        <v>19026</v>
      </c>
      <c r="O253" s="160">
        <v>19050</v>
      </c>
    </row>
    <row r="254" spans="2:15" x14ac:dyDescent="0.2">
      <c r="B254" s="84" t="s">
        <v>107</v>
      </c>
      <c r="C254" s="95" t="s">
        <v>121</v>
      </c>
      <c r="D254" s="95">
        <v>5119</v>
      </c>
      <c r="E254" s="120">
        <v>4972</v>
      </c>
      <c r="F254" s="121">
        <v>7922</v>
      </c>
      <c r="G254" s="120">
        <v>7922</v>
      </c>
      <c r="H254" s="160">
        <v>5512</v>
      </c>
      <c r="I254" s="160">
        <v>5509</v>
      </c>
      <c r="J254" s="153">
        <v>1371</v>
      </c>
      <c r="K254" s="153">
        <v>2742</v>
      </c>
      <c r="L254" s="153">
        <v>4114</v>
      </c>
      <c r="M254" s="160">
        <v>5485</v>
      </c>
      <c r="N254" s="160">
        <v>5460</v>
      </c>
      <c r="O254" s="160">
        <v>5436</v>
      </c>
    </row>
    <row r="255" spans="2:15" x14ac:dyDescent="0.2">
      <c r="B255" s="84" t="s">
        <v>165</v>
      </c>
      <c r="C255" s="95" t="s">
        <v>167</v>
      </c>
      <c r="D255" s="95">
        <v>77.599999999999994</v>
      </c>
      <c r="E255" s="108">
        <v>77.5</v>
      </c>
      <c r="F255" s="125">
        <v>67.599999999999994</v>
      </c>
      <c r="G255" s="108">
        <v>67.599999999999994</v>
      </c>
      <c r="H255" s="155">
        <v>77.400000000000006</v>
      </c>
      <c r="I255" s="155">
        <v>77.5</v>
      </c>
      <c r="J255" s="155">
        <v>77.599999999999994</v>
      </c>
      <c r="K255" s="155">
        <v>77.599999999999994</v>
      </c>
      <c r="L255" s="155">
        <v>77.599999999999994</v>
      </c>
      <c r="M255" s="155">
        <v>77.599999999999994</v>
      </c>
      <c r="N255" s="155">
        <v>77.7</v>
      </c>
      <c r="O255" s="155">
        <v>77.8</v>
      </c>
    </row>
    <row r="256" spans="2:15" ht="25.5" x14ac:dyDescent="0.2">
      <c r="B256" s="84" t="s">
        <v>165</v>
      </c>
      <c r="C256" s="95" t="s">
        <v>168</v>
      </c>
      <c r="D256" s="95">
        <v>0.8</v>
      </c>
      <c r="E256" s="108">
        <v>1.1000000000000001</v>
      </c>
      <c r="F256" s="125">
        <v>0.7</v>
      </c>
      <c r="G256" s="108">
        <v>0.7</v>
      </c>
      <c r="H256" s="155">
        <v>0.4</v>
      </c>
      <c r="I256" s="155">
        <v>0.3</v>
      </c>
      <c r="J256" s="155">
        <v>0.2</v>
      </c>
      <c r="K256" s="155">
        <v>0.2</v>
      </c>
      <c r="L256" s="155">
        <v>0.2</v>
      </c>
      <c r="M256" s="155">
        <v>0.2</v>
      </c>
      <c r="N256" s="155">
        <v>0.1</v>
      </c>
      <c r="O256" s="155">
        <v>0</v>
      </c>
    </row>
    <row r="257" spans="2:15" ht="15" customHeight="1" x14ac:dyDescent="0.2">
      <c r="B257" s="106" t="s">
        <v>72</v>
      </c>
      <c r="C257" s="107"/>
      <c r="D257" s="95">
        <v>362290.5</v>
      </c>
      <c r="E257" s="108">
        <v>357583.29999999993</v>
      </c>
      <c r="F257" s="125"/>
      <c r="G257" s="108">
        <v>391281.3</v>
      </c>
      <c r="H257" s="155"/>
      <c r="I257" s="155"/>
      <c r="J257" s="155"/>
      <c r="K257" s="155"/>
      <c r="L257" s="155"/>
      <c r="M257" s="155"/>
      <c r="N257" s="155"/>
      <c r="O257" s="155"/>
    </row>
    <row r="258" spans="2:15" x14ac:dyDescent="0.2">
      <c r="D258" s="107"/>
    </row>
    <row r="259" spans="2:15" x14ac:dyDescent="0.2">
      <c r="B259" s="83" t="s">
        <v>59</v>
      </c>
      <c r="C259" s="84" t="s">
        <v>96</v>
      </c>
    </row>
    <row r="260" spans="2:15" ht="25.5" x14ac:dyDescent="0.2">
      <c r="B260" s="83" t="s">
        <v>60</v>
      </c>
      <c r="C260" s="84">
        <v>102002</v>
      </c>
      <c r="D260" s="85"/>
      <c r="E260" s="78"/>
      <c r="F260" s="79"/>
      <c r="G260" s="78"/>
      <c r="H260" s="151"/>
      <c r="I260" s="151"/>
      <c r="J260" s="151"/>
      <c r="K260" s="151"/>
      <c r="L260" s="151"/>
      <c r="M260" s="151"/>
      <c r="N260" s="151"/>
      <c r="O260" s="151"/>
    </row>
    <row r="261" spans="2:15" x14ac:dyDescent="0.2">
      <c r="B261" s="83" t="s">
        <v>61</v>
      </c>
      <c r="C261" s="84" t="s">
        <v>100</v>
      </c>
      <c r="D261" s="85"/>
      <c r="E261" s="78"/>
      <c r="F261" s="79"/>
      <c r="G261" s="78"/>
      <c r="H261" s="151"/>
      <c r="I261" s="151"/>
      <c r="J261" s="151"/>
      <c r="K261" s="151"/>
      <c r="L261" s="151"/>
      <c r="M261" s="151"/>
      <c r="N261" s="151"/>
      <c r="O261" s="151"/>
    </row>
    <row r="262" spans="2:15" ht="26.25" customHeight="1" x14ac:dyDescent="0.2">
      <c r="B262" s="83" t="s">
        <v>62</v>
      </c>
      <c r="C262" s="84">
        <v>1080</v>
      </c>
      <c r="D262" s="85" t="s">
        <v>201</v>
      </c>
      <c r="E262" s="189" t="s">
        <v>63</v>
      </c>
      <c r="F262" s="190"/>
      <c r="G262" s="190"/>
      <c r="H262" s="190"/>
      <c r="I262" s="190"/>
      <c r="J262" s="190"/>
      <c r="K262" s="190"/>
      <c r="L262" s="190"/>
      <c r="M262" s="190"/>
      <c r="N262" s="190"/>
      <c r="O262" s="190"/>
    </row>
    <row r="263" spans="2:15" ht="15" customHeight="1" x14ac:dyDescent="0.2">
      <c r="B263" s="83" t="s">
        <v>64</v>
      </c>
      <c r="C263" s="84">
        <v>11015</v>
      </c>
      <c r="D263" s="183" t="s">
        <v>203</v>
      </c>
      <c r="E263" s="183" t="s">
        <v>65</v>
      </c>
      <c r="F263" s="192" t="s">
        <v>199</v>
      </c>
      <c r="G263" s="183" t="s">
        <v>204</v>
      </c>
      <c r="H263" s="157"/>
      <c r="I263" s="157"/>
      <c r="J263" s="157"/>
      <c r="K263" s="157"/>
      <c r="L263" s="157"/>
      <c r="M263" s="157"/>
      <c r="N263" s="157"/>
      <c r="O263" s="157"/>
    </row>
    <row r="264" spans="2:15" ht="51" x14ac:dyDescent="0.2">
      <c r="B264" s="94" t="s">
        <v>38</v>
      </c>
      <c r="C264" s="95" t="s">
        <v>139</v>
      </c>
      <c r="D264" s="184"/>
      <c r="E264" s="184"/>
      <c r="F264" s="193"/>
      <c r="G264" s="184"/>
      <c r="H264" s="158"/>
      <c r="I264" s="158"/>
      <c r="J264" s="158"/>
      <c r="K264" s="158"/>
      <c r="L264" s="158"/>
      <c r="M264" s="158"/>
      <c r="N264" s="158"/>
      <c r="O264" s="158"/>
    </row>
    <row r="265" spans="2:15" ht="51" x14ac:dyDescent="0.2">
      <c r="B265" s="94" t="s">
        <v>69</v>
      </c>
      <c r="C265" s="84" t="s">
        <v>104</v>
      </c>
      <c r="D265" s="184"/>
      <c r="E265" s="184"/>
      <c r="F265" s="193"/>
      <c r="G265" s="184"/>
      <c r="H265" s="158" t="s">
        <v>218</v>
      </c>
      <c r="I265" s="158"/>
      <c r="J265" s="158"/>
      <c r="K265" s="158"/>
      <c r="L265" s="158"/>
      <c r="M265" s="158"/>
      <c r="N265" s="158"/>
      <c r="O265" s="158"/>
    </row>
    <row r="266" spans="2:15" x14ac:dyDescent="0.2">
      <c r="B266" s="94" t="s">
        <v>40</v>
      </c>
      <c r="C266" s="84" t="s">
        <v>99</v>
      </c>
      <c r="D266" s="184"/>
      <c r="E266" s="184"/>
      <c r="F266" s="193"/>
      <c r="G266" s="184"/>
      <c r="H266" s="158"/>
      <c r="I266" s="158"/>
      <c r="J266" s="158"/>
      <c r="K266" s="158"/>
      <c r="L266" s="158"/>
      <c r="M266" s="158"/>
      <c r="N266" s="158"/>
      <c r="O266" s="158"/>
    </row>
    <row r="267" spans="2:15" ht="25.5" x14ac:dyDescent="0.2">
      <c r="B267" s="84" t="s">
        <v>70</v>
      </c>
      <c r="C267" s="84" t="s">
        <v>138</v>
      </c>
      <c r="D267" s="184"/>
      <c r="E267" s="184"/>
      <c r="F267" s="193"/>
      <c r="G267" s="184"/>
      <c r="H267" s="158"/>
      <c r="I267" s="158"/>
      <c r="J267" s="158"/>
      <c r="K267" s="158"/>
      <c r="L267" s="158"/>
      <c r="M267" s="158"/>
      <c r="N267" s="158"/>
      <c r="O267" s="158"/>
    </row>
    <row r="268" spans="2:15" x14ac:dyDescent="0.2">
      <c r="B268" s="96"/>
      <c r="C268" s="97" t="s">
        <v>71</v>
      </c>
      <c r="D268" s="185"/>
      <c r="E268" s="185"/>
      <c r="F268" s="194"/>
      <c r="G268" s="185"/>
      <c r="H268" s="159"/>
      <c r="I268" s="159"/>
      <c r="J268" s="159"/>
      <c r="K268" s="159"/>
      <c r="L268" s="159"/>
      <c r="M268" s="159"/>
      <c r="N268" s="159"/>
      <c r="O268" s="159"/>
    </row>
    <row r="269" spans="2:15" ht="25.5" x14ac:dyDescent="0.2">
      <c r="B269" s="84" t="s">
        <v>107</v>
      </c>
      <c r="C269" s="95" t="s">
        <v>118</v>
      </c>
      <c r="D269" s="140">
        <v>10283</v>
      </c>
      <c r="E269" s="120">
        <v>8973</v>
      </c>
      <c r="F269" s="121">
        <v>10548</v>
      </c>
      <c r="G269" s="120">
        <v>10548</v>
      </c>
      <c r="H269" s="160">
        <v>9827</v>
      </c>
      <c r="I269" s="160">
        <v>9106</v>
      </c>
      <c r="J269" s="153">
        <v>2277</v>
      </c>
      <c r="K269" s="153">
        <v>4553</v>
      </c>
      <c r="L269" s="153">
        <v>6830</v>
      </c>
      <c r="M269" s="160">
        <v>9106</v>
      </c>
      <c r="N269" s="160">
        <v>9106</v>
      </c>
      <c r="O269" s="160">
        <v>9106</v>
      </c>
    </row>
    <row r="270" spans="2:15" x14ac:dyDescent="0.2">
      <c r="B270" s="84" t="s">
        <v>107</v>
      </c>
      <c r="C270" s="95" t="s">
        <v>119</v>
      </c>
      <c r="D270" s="95">
        <v>9564</v>
      </c>
      <c r="E270" s="120">
        <v>7987</v>
      </c>
      <c r="F270" s="121">
        <v>8522</v>
      </c>
      <c r="G270" s="120">
        <v>8522</v>
      </c>
      <c r="H270" s="160">
        <v>8723</v>
      </c>
      <c r="I270" s="160">
        <v>8092</v>
      </c>
      <c r="J270" s="153">
        <v>2025</v>
      </c>
      <c r="K270" s="153">
        <v>4051</v>
      </c>
      <c r="L270" s="153">
        <v>6076</v>
      </c>
      <c r="M270" s="160">
        <v>8101</v>
      </c>
      <c r="N270" s="160">
        <v>8110</v>
      </c>
      <c r="O270" s="160">
        <v>8119</v>
      </c>
    </row>
    <row r="271" spans="2:15" x14ac:dyDescent="0.2">
      <c r="B271" s="84" t="s">
        <v>107</v>
      </c>
      <c r="C271" s="95" t="s">
        <v>120</v>
      </c>
      <c r="D271" s="95">
        <v>8624</v>
      </c>
      <c r="E271" s="120">
        <v>6878</v>
      </c>
      <c r="F271" s="121">
        <v>8447</v>
      </c>
      <c r="G271" s="120">
        <v>8447</v>
      </c>
      <c r="H271" s="160">
        <v>8218</v>
      </c>
      <c r="I271" s="160">
        <v>7622</v>
      </c>
      <c r="J271" s="153">
        <v>1908</v>
      </c>
      <c r="K271" s="153">
        <v>3815</v>
      </c>
      <c r="L271" s="153">
        <v>5723</v>
      </c>
      <c r="M271" s="160">
        <v>7631</v>
      </c>
      <c r="N271" s="160">
        <v>7640</v>
      </c>
      <c r="O271" s="160">
        <v>7649</v>
      </c>
    </row>
    <row r="272" spans="2:15" x14ac:dyDescent="0.2">
      <c r="B272" s="84" t="s">
        <v>107</v>
      </c>
      <c r="C272" s="95" t="s">
        <v>121</v>
      </c>
      <c r="D272" s="95">
        <v>1659</v>
      </c>
      <c r="E272" s="120">
        <v>2095</v>
      </c>
      <c r="F272" s="121">
        <v>2101</v>
      </c>
      <c r="G272" s="120">
        <v>2101</v>
      </c>
      <c r="H272" s="160">
        <v>1609</v>
      </c>
      <c r="I272" s="160">
        <v>1484</v>
      </c>
      <c r="J272" s="153">
        <v>369</v>
      </c>
      <c r="K272" s="153">
        <v>738</v>
      </c>
      <c r="L272" s="153">
        <v>1106</v>
      </c>
      <c r="M272" s="160">
        <v>1475</v>
      </c>
      <c r="N272" s="160">
        <v>1466</v>
      </c>
      <c r="O272" s="160">
        <v>1457</v>
      </c>
    </row>
    <row r="273" spans="2:15" x14ac:dyDescent="0.2">
      <c r="B273" s="84" t="s">
        <v>165</v>
      </c>
      <c r="C273" s="95" t="s">
        <v>167</v>
      </c>
      <c r="D273" s="95">
        <v>83.9</v>
      </c>
      <c r="E273" s="108">
        <v>76.7</v>
      </c>
      <c r="F273" s="125">
        <v>80.099999999999994</v>
      </c>
      <c r="G273" s="108">
        <v>80.099999999999994</v>
      </c>
      <c r="H273" s="155">
        <v>83.6</v>
      </c>
      <c r="I273" s="155">
        <v>83.7</v>
      </c>
      <c r="J273" s="155">
        <v>83.8</v>
      </c>
      <c r="K273" s="155">
        <v>83.8</v>
      </c>
      <c r="L273" s="155">
        <v>83.8</v>
      </c>
      <c r="M273" s="155">
        <v>83.8</v>
      </c>
      <c r="N273" s="155">
        <v>83.9</v>
      </c>
      <c r="O273" s="155">
        <v>84</v>
      </c>
    </row>
    <row r="274" spans="2:15" ht="25.5" x14ac:dyDescent="0.2">
      <c r="B274" s="84" t="s">
        <v>165</v>
      </c>
      <c r="C274" s="95" t="s">
        <v>168</v>
      </c>
      <c r="D274" s="95">
        <v>1.8</v>
      </c>
      <c r="E274" s="108">
        <v>1.6</v>
      </c>
      <c r="F274" s="125">
        <v>1.3</v>
      </c>
      <c r="G274" s="108">
        <v>1.3</v>
      </c>
      <c r="H274" s="155">
        <v>0.6</v>
      </c>
      <c r="I274" s="155">
        <v>0.5</v>
      </c>
      <c r="J274" s="155">
        <v>0.4</v>
      </c>
      <c r="K274" s="155">
        <v>0.4</v>
      </c>
      <c r="L274" s="155">
        <v>0.4</v>
      </c>
      <c r="M274" s="155">
        <v>0.4</v>
      </c>
      <c r="N274" s="155">
        <v>0.3</v>
      </c>
      <c r="O274" s="155">
        <v>0.2</v>
      </c>
    </row>
    <row r="275" spans="2:15" ht="15" customHeight="1" x14ac:dyDescent="0.2">
      <c r="B275" s="106" t="s">
        <v>72</v>
      </c>
      <c r="C275" s="107"/>
      <c r="D275" s="95">
        <v>238573.1</v>
      </c>
      <c r="E275" s="108">
        <v>225976.30000000002</v>
      </c>
      <c r="F275" s="125"/>
      <c r="G275" s="108">
        <v>297474.5</v>
      </c>
      <c r="H275" s="155"/>
      <c r="I275" s="155"/>
      <c r="J275" s="155"/>
      <c r="K275" s="155"/>
      <c r="L275" s="155"/>
      <c r="M275" s="155"/>
      <c r="N275" s="155"/>
      <c r="O275" s="155"/>
    </row>
    <row r="276" spans="2:15" x14ac:dyDescent="0.2">
      <c r="D276" s="107"/>
    </row>
    <row r="277" spans="2:15" x14ac:dyDescent="0.2">
      <c r="B277" s="83" t="s">
        <v>59</v>
      </c>
      <c r="C277" s="84" t="s">
        <v>96</v>
      </c>
    </row>
    <row r="278" spans="2:15" ht="25.5" x14ac:dyDescent="0.2">
      <c r="B278" s="83" t="s">
        <v>60</v>
      </c>
      <c r="C278" s="84">
        <v>102002</v>
      </c>
      <c r="D278" s="85"/>
      <c r="E278" s="78"/>
      <c r="F278" s="79"/>
      <c r="G278" s="78"/>
      <c r="H278" s="151"/>
      <c r="I278" s="151"/>
      <c r="J278" s="151"/>
      <c r="K278" s="151"/>
      <c r="L278" s="151"/>
      <c r="M278" s="151"/>
      <c r="N278" s="151"/>
      <c r="O278" s="151"/>
    </row>
    <row r="279" spans="2:15" x14ac:dyDescent="0.2">
      <c r="B279" s="83" t="s">
        <v>61</v>
      </c>
      <c r="C279" s="84" t="s">
        <v>100</v>
      </c>
      <c r="D279" s="85"/>
      <c r="E279" s="78"/>
      <c r="F279" s="79"/>
      <c r="G279" s="78"/>
      <c r="H279" s="151"/>
      <c r="I279" s="151"/>
      <c r="J279" s="151"/>
      <c r="K279" s="151"/>
      <c r="L279" s="151"/>
      <c r="M279" s="151"/>
      <c r="N279" s="151"/>
      <c r="O279" s="151"/>
    </row>
    <row r="280" spans="2:15" ht="26.25" customHeight="1" x14ac:dyDescent="0.2">
      <c r="B280" s="83" t="s">
        <v>62</v>
      </c>
      <c r="C280" s="84">
        <v>1080</v>
      </c>
      <c r="D280" s="85" t="s">
        <v>201</v>
      </c>
      <c r="E280" s="189" t="s">
        <v>63</v>
      </c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</row>
    <row r="281" spans="2:15" ht="17.25" customHeight="1" x14ac:dyDescent="0.2">
      <c r="B281" s="83" t="s">
        <v>64</v>
      </c>
      <c r="C281" s="84">
        <v>11016</v>
      </c>
      <c r="D281" s="183" t="s">
        <v>203</v>
      </c>
      <c r="E281" s="183" t="s">
        <v>65</v>
      </c>
      <c r="F281" s="192" t="s">
        <v>199</v>
      </c>
      <c r="G281" s="183" t="s">
        <v>204</v>
      </c>
      <c r="H281" s="157"/>
      <c r="I281" s="157"/>
      <c r="J281" s="157"/>
      <c r="K281" s="157"/>
      <c r="L281" s="157"/>
      <c r="M281" s="157"/>
      <c r="N281" s="157"/>
      <c r="O281" s="157"/>
    </row>
    <row r="282" spans="2:15" ht="51" x14ac:dyDescent="0.2">
      <c r="B282" s="94" t="s">
        <v>38</v>
      </c>
      <c r="C282" s="95" t="s">
        <v>141</v>
      </c>
      <c r="D282" s="184"/>
      <c r="E282" s="184"/>
      <c r="F282" s="193"/>
      <c r="G282" s="184"/>
      <c r="H282" s="158"/>
      <c r="I282" s="158"/>
      <c r="J282" s="158"/>
      <c r="K282" s="158"/>
      <c r="L282" s="158"/>
      <c r="M282" s="158"/>
      <c r="N282" s="158"/>
      <c r="O282" s="158"/>
    </row>
    <row r="283" spans="2:15" ht="51" x14ac:dyDescent="0.2">
      <c r="B283" s="94" t="s">
        <v>69</v>
      </c>
      <c r="C283" s="84" t="s">
        <v>104</v>
      </c>
      <c r="D283" s="184"/>
      <c r="E283" s="184"/>
      <c r="F283" s="193"/>
      <c r="G283" s="184"/>
      <c r="H283" s="158" t="s">
        <v>218</v>
      </c>
      <c r="I283" s="158"/>
      <c r="J283" s="158"/>
      <c r="K283" s="158"/>
      <c r="L283" s="158"/>
      <c r="M283" s="158"/>
      <c r="N283" s="158"/>
      <c r="O283" s="158"/>
    </row>
    <row r="284" spans="2:15" x14ac:dyDescent="0.2">
      <c r="B284" s="94" t="s">
        <v>40</v>
      </c>
      <c r="C284" s="84" t="s">
        <v>99</v>
      </c>
      <c r="D284" s="184"/>
      <c r="E284" s="184"/>
      <c r="F284" s="193"/>
      <c r="G284" s="184"/>
      <c r="H284" s="158"/>
      <c r="I284" s="158"/>
      <c r="J284" s="158"/>
      <c r="K284" s="158"/>
      <c r="L284" s="158"/>
      <c r="M284" s="158"/>
      <c r="N284" s="158"/>
      <c r="O284" s="158"/>
    </row>
    <row r="285" spans="2:15" ht="25.5" x14ac:dyDescent="0.2">
      <c r="B285" s="84" t="s">
        <v>70</v>
      </c>
      <c r="C285" s="84" t="s">
        <v>140</v>
      </c>
      <c r="D285" s="184"/>
      <c r="E285" s="184"/>
      <c r="F285" s="193"/>
      <c r="G285" s="184"/>
      <c r="H285" s="158"/>
      <c r="I285" s="158"/>
      <c r="J285" s="158"/>
      <c r="K285" s="158"/>
      <c r="L285" s="158"/>
      <c r="M285" s="158"/>
      <c r="N285" s="158"/>
      <c r="O285" s="158"/>
    </row>
    <row r="286" spans="2:15" x14ac:dyDescent="0.2">
      <c r="B286" s="96"/>
      <c r="C286" s="97" t="s">
        <v>71</v>
      </c>
      <c r="D286" s="185"/>
      <c r="E286" s="185"/>
      <c r="F286" s="194"/>
      <c r="G286" s="185"/>
      <c r="H286" s="159"/>
      <c r="I286" s="159"/>
      <c r="J286" s="159"/>
      <c r="K286" s="159"/>
      <c r="L286" s="159"/>
      <c r="M286" s="159"/>
      <c r="N286" s="159"/>
      <c r="O286" s="159"/>
    </row>
    <row r="287" spans="2:15" ht="25.5" x14ac:dyDescent="0.2">
      <c r="B287" s="84" t="s">
        <v>142</v>
      </c>
      <c r="C287" s="95" t="s">
        <v>118</v>
      </c>
      <c r="D287" s="140">
        <v>8070</v>
      </c>
      <c r="E287" s="120">
        <v>6883</v>
      </c>
      <c r="F287" s="121">
        <v>8794</v>
      </c>
      <c r="G287" s="120">
        <v>8794</v>
      </c>
      <c r="H287" s="160">
        <v>9818</v>
      </c>
      <c r="I287" s="160">
        <v>10842</v>
      </c>
      <c r="J287" s="153">
        <v>2711</v>
      </c>
      <c r="K287" s="153">
        <v>5421</v>
      </c>
      <c r="L287" s="153">
        <v>8132</v>
      </c>
      <c r="M287" s="160">
        <v>10842</v>
      </c>
      <c r="N287" s="160">
        <v>10842</v>
      </c>
      <c r="O287" s="160">
        <v>10842</v>
      </c>
    </row>
    <row r="288" spans="2:15" x14ac:dyDescent="0.2">
      <c r="B288" s="84" t="s">
        <v>107</v>
      </c>
      <c r="C288" s="95" t="s">
        <v>119</v>
      </c>
      <c r="D288" s="95">
        <v>7700</v>
      </c>
      <c r="E288" s="120">
        <v>5004</v>
      </c>
      <c r="F288" s="121">
        <v>7244</v>
      </c>
      <c r="G288" s="120">
        <v>7244</v>
      </c>
      <c r="H288" s="160">
        <v>9028</v>
      </c>
      <c r="I288" s="160">
        <v>9980</v>
      </c>
      <c r="J288" s="153">
        <v>2498</v>
      </c>
      <c r="K288" s="153">
        <v>4996</v>
      </c>
      <c r="L288" s="153">
        <v>7493</v>
      </c>
      <c r="M288" s="160">
        <v>9991</v>
      </c>
      <c r="N288" s="160">
        <v>10002</v>
      </c>
      <c r="O288" s="160">
        <v>10013</v>
      </c>
    </row>
    <row r="289" spans="2:15" x14ac:dyDescent="0.2">
      <c r="B289" s="84" t="s">
        <v>107</v>
      </c>
      <c r="C289" s="95" t="s">
        <v>120</v>
      </c>
      <c r="D289" s="95">
        <v>7048</v>
      </c>
      <c r="E289" s="120">
        <v>5987</v>
      </c>
      <c r="F289" s="121">
        <v>7000</v>
      </c>
      <c r="G289" s="120">
        <v>7000</v>
      </c>
      <c r="H289" s="160">
        <v>8381</v>
      </c>
      <c r="I289" s="160">
        <v>9259</v>
      </c>
      <c r="J289" s="153">
        <v>2317</v>
      </c>
      <c r="K289" s="153">
        <v>4635</v>
      </c>
      <c r="L289" s="153">
        <v>6952</v>
      </c>
      <c r="M289" s="160">
        <v>9270</v>
      </c>
      <c r="N289" s="160">
        <v>9281</v>
      </c>
      <c r="O289" s="160">
        <v>9292</v>
      </c>
    </row>
    <row r="290" spans="2:15" x14ac:dyDescent="0.2">
      <c r="B290" s="84" t="s">
        <v>107</v>
      </c>
      <c r="C290" s="95" t="s">
        <v>121</v>
      </c>
      <c r="D290" s="95">
        <v>1022</v>
      </c>
      <c r="E290" s="120">
        <v>896</v>
      </c>
      <c r="F290" s="121">
        <v>1794</v>
      </c>
      <c r="G290" s="120">
        <v>1794</v>
      </c>
      <c r="H290" s="160">
        <v>1437</v>
      </c>
      <c r="I290" s="160">
        <v>1583</v>
      </c>
      <c r="J290" s="153">
        <v>393</v>
      </c>
      <c r="K290" s="153">
        <v>786</v>
      </c>
      <c r="L290" s="153">
        <v>1179</v>
      </c>
      <c r="M290" s="160">
        <v>1572</v>
      </c>
      <c r="N290" s="160">
        <v>1561</v>
      </c>
      <c r="O290" s="160">
        <v>1550</v>
      </c>
    </row>
    <row r="291" spans="2:15" x14ac:dyDescent="0.2">
      <c r="B291" s="84" t="s">
        <v>165</v>
      </c>
      <c r="C291" s="95" t="s">
        <v>167</v>
      </c>
      <c r="D291" s="95">
        <v>87.3</v>
      </c>
      <c r="E291" s="108">
        <v>87</v>
      </c>
      <c r="F291" s="125">
        <v>79.599999999999994</v>
      </c>
      <c r="G291" s="108">
        <v>79.599999999999994</v>
      </c>
      <c r="H291" s="155">
        <v>85.3</v>
      </c>
      <c r="I291" s="155">
        <v>85.4</v>
      </c>
      <c r="J291" s="155">
        <v>85.5</v>
      </c>
      <c r="K291" s="155">
        <v>85.5</v>
      </c>
      <c r="L291" s="155">
        <v>85.5</v>
      </c>
      <c r="M291" s="155">
        <v>85.5</v>
      </c>
      <c r="N291" s="155">
        <v>85.6</v>
      </c>
      <c r="O291" s="155">
        <v>85.7</v>
      </c>
    </row>
    <row r="292" spans="2:15" ht="25.5" x14ac:dyDescent="0.2">
      <c r="B292" s="84" t="s">
        <v>165</v>
      </c>
      <c r="C292" s="95" t="s">
        <v>168</v>
      </c>
      <c r="D292" s="95">
        <v>1.4</v>
      </c>
      <c r="E292" s="108">
        <v>1.4</v>
      </c>
      <c r="F292" s="125">
        <v>1.4</v>
      </c>
      <c r="G292" s="108">
        <v>1.4</v>
      </c>
      <c r="H292" s="155">
        <v>0.4</v>
      </c>
      <c r="I292" s="155">
        <v>0.3</v>
      </c>
      <c r="J292" s="155">
        <v>0.2</v>
      </c>
      <c r="K292" s="155">
        <v>0.2</v>
      </c>
      <c r="L292" s="155">
        <v>0.2</v>
      </c>
      <c r="M292" s="155">
        <v>0.2</v>
      </c>
      <c r="N292" s="155">
        <v>0.1</v>
      </c>
      <c r="O292" s="155">
        <v>0</v>
      </c>
    </row>
    <row r="293" spans="2:15" ht="15" customHeight="1" x14ac:dyDescent="0.2">
      <c r="B293" s="106" t="s">
        <v>72</v>
      </c>
      <c r="C293" s="107"/>
      <c r="D293" s="95">
        <v>204752.2</v>
      </c>
      <c r="E293" s="108">
        <v>204668.30000000002</v>
      </c>
      <c r="F293" s="125"/>
      <c r="G293" s="108">
        <v>256065.9</v>
      </c>
      <c r="H293" s="155"/>
      <c r="I293" s="155"/>
      <c r="J293" s="155"/>
      <c r="K293" s="155"/>
      <c r="L293" s="155"/>
      <c r="M293" s="155"/>
      <c r="N293" s="155"/>
      <c r="O293" s="155"/>
    </row>
    <row r="294" spans="2:15" x14ac:dyDescent="0.2">
      <c r="D294" s="107"/>
    </row>
    <row r="295" spans="2:15" x14ac:dyDescent="0.2">
      <c r="B295" s="83" t="s">
        <v>59</v>
      </c>
      <c r="C295" s="84" t="s">
        <v>96</v>
      </c>
    </row>
    <row r="296" spans="2:15" ht="25.5" x14ac:dyDescent="0.2">
      <c r="B296" s="83" t="s">
        <v>60</v>
      </c>
      <c r="C296" s="84">
        <v>102002</v>
      </c>
      <c r="D296" s="85"/>
      <c r="E296" s="78"/>
      <c r="F296" s="79"/>
      <c r="G296" s="78"/>
      <c r="H296" s="151"/>
      <c r="I296" s="151"/>
      <c r="J296" s="151"/>
      <c r="K296" s="151"/>
      <c r="L296" s="151"/>
      <c r="M296" s="151"/>
      <c r="N296" s="151"/>
      <c r="O296" s="151"/>
    </row>
    <row r="297" spans="2:15" x14ac:dyDescent="0.2">
      <c r="B297" s="83" t="s">
        <v>61</v>
      </c>
      <c r="C297" s="84" t="s">
        <v>100</v>
      </c>
      <c r="D297" s="85"/>
      <c r="E297" s="78"/>
      <c r="F297" s="79"/>
      <c r="G297" s="78"/>
      <c r="H297" s="151"/>
      <c r="I297" s="151"/>
      <c r="J297" s="151"/>
      <c r="K297" s="151"/>
      <c r="L297" s="151"/>
      <c r="M297" s="151"/>
      <c r="N297" s="151"/>
      <c r="O297" s="151"/>
    </row>
    <row r="298" spans="2:15" ht="26.25" customHeight="1" x14ac:dyDescent="0.2">
      <c r="B298" s="83" t="s">
        <v>62</v>
      </c>
      <c r="C298" s="84">
        <v>1080</v>
      </c>
      <c r="D298" s="85" t="s">
        <v>201</v>
      </c>
      <c r="E298" s="189" t="s">
        <v>63</v>
      </c>
      <c r="F298" s="190"/>
      <c r="G298" s="190"/>
      <c r="H298" s="190"/>
      <c r="I298" s="190"/>
      <c r="J298" s="190"/>
      <c r="K298" s="190"/>
      <c r="L298" s="190"/>
      <c r="M298" s="190"/>
      <c r="N298" s="190"/>
      <c r="O298" s="190"/>
    </row>
    <row r="299" spans="2:15" ht="15" customHeight="1" x14ac:dyDescent="0.2">
      <c r="B299" s="83" t="s">
        <v>64</v>
      </c>
      <c r="C299" s="84">
        <v>11017</v>
      </c>
      <c r="D299" s="183" t="s">
        <v>203</v>
      </c>
      <c r="E299" s="183" t="s">
        <v>65</v>
      </c>
      <c r="F299" s="192" t="s">
        <v>199</v>
      </c>
      <c r="G299" s="183" t="s">
        <v>204</v>
      </c>
      <c r="H299" s="157"/>
      <c r="I299" s="157"/>
      <c r="J299" s="157"/>
      <c r="K299" s="157"/>
      <c r="L299" s="157"/>
      <c r="M299" s="157"/>
      <c r="N299" s="157"/>
      <c r="O299" s="157"/>
    </row>
    <row r="300" spans="2:15" ht="38.25" x14ac:dyDescent="0.2">
      <c r="B300" s="94" t="s">
        <v>38</v>
      </c>
      <c r="C300" s="95" t="s">
        <v>144</v>
      </c>
      <c r="D300" s="184"/>
      <c r="E300" s="184"/>
      <c r="F300" s="193"/>
      <c r="G300" s="184"/>
      <c r="H300" s="158"/>
      <c r="I300" s="158"/>
      <c r="J300" s="158"/>
      <c r="K300" s="158"/>
      <c r="L300" s="158"/>
      <c r="M300" s="158"/>
      <c r="N300" s="158"/>
      <c r="O300" s="158"/>
    </row>
    <row r="301" spans="2:15" ht="51" x14ac:dyDescent="0.2">
      <c r="B301" s="94" t="s">
        <v>69</v>
      </c>
      <c r="C301" s="84" t="s">
        <v>104</v>
      </c>
      <c r="D301" s="184"/>
      <c r="E301" s="184"/>
      <c r="F301" s="193"/>
      <c r="G301" s="184"/>
      <c r="H301" s="158" t="s">
        <v>217</v>
      </c>
      <c r="I301" s="158"/>
      <c r="J301" s="158"/>
      <c r="K301" s="158"/>
      <c r="L301" s="158"/>
      <c r="M301" s="158"/>
      <c r="N301" s="158"/>
      <c r="O301" s="158"/>
    </row>
    <row r="302" spans="2:15" x14ac:dyDescent="0.2">
      <c r="B302" s="94" t="s">
        <v>40</v>
      </c>
      <c r="C302" s="84" t="s">
        <v>99</v>
      </c>
      <c r="D302" s="184"/>
      <c r="E302" s="184"/>
      <c r="F302" s="193"/>
      <c r="G302" s="184"/>
      <c r="H302" s="158"/>
      <c r="I302" s="158"/>
      <c r="J302" s="158"/>
      <c r="K302" s="158"/>
      <c r="L302" s="158"/>
      <c r="M302" s="158"/>
      <c r="N302" s="158"/>
      <c r="O302" s="158"/>
    </row>
    <row r="303" spans="2:15" ht="15" customHeight="1" x14ac:dyDescent="0.2">
      <c r="B303" s="84" t="s">
        <v>70</v>
      </c>
      <c r="C303" s="84" t="s">
        <v>143</v>
      </c>
      <c r="D303" s="184"/>
      <c r="E303" s="184"/>
      <c r="F303" s="193"/>
      <c r="G303" s="184"/>
      <c r="H303" s="158"/>
      <c r="I303" s="158"/>
      <c r="J303" s="158"/>
      <c r="K303" s="158"/>
      <c r="L303" s="158"/>
      <c r="M303" s="158"/>
      <c r="N303" s="158"/>
      <c r="O303" s="158"/>
    </row>
    <row r="304" spans="2:15" x14ac:dyDescent="0.2">
      <c r="B304" s="96"/>
      <c r="C304" s="97" t="s">
        <v>71</v>
      </c>
      <c r="D304" s="185"/>
      <c r="E304" s="185"/>
      <c r="F304" s="194"/>
      <c r="G304" s="185"/>
      <c r="H304" s="159"/>
      <c r="I304" s="159"/>
      <c r="J304" s="159"/>
      <c r="K304" s="159"/>
      <c r="L304" s="159"/>
      <c r="M304" s="159"/>
      <c r="N304" s="159"/>
      <c r="O304" s="159"/>
    </row>
    <row r="305" spans="2:15" ht="25.5" x14ac:dyDescent="0.2">
      <c r="B305" s="84" t="s">
        <v>107</v>
      </c>
      <c r="C305" s="95" t="s">
        <v>118</v>
      </c>
      <c r="D305" s="140"/>
      <c r="E305" s="98">
        <v>0</v>
      </c>
      <c r="F305" s="137">
        <v>9631</v>
      </c>
      <c r="G305" s="98">
        <v>9631</v>
      </c>
      <c r="H305" s="153">
        <v>10668</v>
      </c>
      <c r="I305" s="160">
        <v>11705</v>
      </c>
      <c r="J305" s="153">
        <v>2926</v>
      </c>
      <c r="K305" s="153">
        <v>5853</v>
      </c>
      <c r="L305" s="153">
        <v>8779</v>
      </c>
      <c r="M305" s="160">
        <v>11705</v>
      </c>
      <c r="N305" s="160">
        <v>11705</v>
      </c>
      <c r="O305" s="160">
        <v>11705</v>
      </c>
    </row>
    <row r="306" spans="2:15" x14ac:dyDescent="0.2">
      <c r="B306" s="84" t="s">
        <v>107</v>
      </c>
      <c r="C306" s="95" t="s">
        <v>119</v>
      </c>
      <c r="D306" s="95"/>
      <c r="E306" s="98">
        <v>0</v>
      </c>
      <c r="F306" s="137">
        <v>8620</v>
      </c>
      <c r="G306" s="98">
        <v>8620</v>
      </c>
      <c r="H306" s="153">
        <v>9508</v>
      </c>
      <c r="I306" s="160">
        <v>10444</v>
      </c>
      <c r="J306" s="153">
        <v>2614</v>
      </c>
      <c r="K306" s="153">
        <v>5228</v>
      </c>
      <c r="L306" s="153">
        <v>7842</v>
      </c>
      <c r="M306" s="160">
        <v>10456</v>
      </c>
      <c r="N306" s="160">
        <v>10467</v>
      </c>
      <c r="O306" s="160">
        <v>10479</v>
      </c>
    </row>
    <row r="307" spans="2:15" x14ac:dyDescent="0.2">
      <c r="B307" s="84" t="s">
        <v>107</v>
      </c>
      <c r="C307" s="95" t="s">
        <v>120</v>
      </c>
      <c r="D307" s="95"/>
      <c r="E307" s="98">
        <v>0</v>
      </c>
      <c r="F307" s="137">
        <v>2576</v>
      </c>
      <c r="G307" s="98">
        <v>2576</v>
      </c>
      <c r="H307" s="153">
        <v>3324</v>
      </c>
      <c r="I307" s="160">
        <v>3652</v>
      </c>
      <c r="J307" s="153">
        <v>916</v>
      </c>
      <c r="K307" s="153">
        <v>1832</v>
      </c>
      <c r="L307" s="153">
        <v>2748</v>
      </c>
      <c r="M307" s="160">
        <v>3664</v>
      </c>
      <c r="N307" s="160">
        <v>3675</v>
      </c>
      <c r="O307" s="160">
        <v>3687</v>
      </c>
    </row>
    <row r="308" spans="2:15" x14ac:dyDescent="0.2">
      <c r="B308" s="84" t="s">
        <v>107</v>
      </c>
      <c r="C308" s="95" t="s">
        <v>121</v>
      </c>
      <c r="D308" s="95"/>
      <c r="E308" s="98">
        <v>0</v>
      </c>
      <c r="F308" s="137">
        <v>7055</v>
      </c>
      <c r="G308" s="98">
        <v>7055</v>
      </c>
      <c r="H308" s="153">
        <v>7344</v>
      </c>
      <c r="I308" s="160">
        <v>8053</v>
      </c>
      <c r="J308" s="153">
        <v>2010</v>
      </c>
      <c r="K308" s="153">
        <v>4021</v>
      </c>
      <c r="L308" s="153">
        <v>6031</v>
      </c>
      <c r="M308" s="160">
        <v>8041</v>
      </c>
      <c r="N308" s="160">
        <v>8030</v>
      </c>
      <c r="O308" s="160">
        <v>8018</v>
      </c>
    </row>
    <row r="309" spans="2:15" x14ac:dyDescent="0.2">
      <c r="B309" s="84" t="s">
        <v>165</v>
      </c>
      <c r="C309" s="95" t="s">
        <v>167</v>
      </c>
      <c r="D309" s="95"/>
      <c r="E309" s="98">
        <v>0</v>
      </c>
      <c r="F309" s="137">
        <v>26.7</v>
      </c>
      <c r="G309" s="98">
        <v>26.7</v>
      </c>
      <c r="H309" s="153">
        <v>31.1</v>
      </c>
      <c r="I309" s="155">
        <v>31.2</v>
      </c>
      <c r="J309" s="155">
        <v>31.3</v>
      </c>
      <c r="K309" s="155">
        <v>31.3</v>
      </c>
      <c r="L309" s="155">
        <v>31.3</v>
      </c>
      <c r="M309" s="155">
        <v>31.3</v>
      </c>
      <c r="N309" s="155">
        <v>31.4</v>
      </c>
      <c r="O309" s="155">
        <v>31.5</v>
      </c>
    </row>
    <row r="310" spans="2:15" ht="25.5" x14ac:dyDescent="0.2">
      <c r="B310" s="84" t="s">
        <v>165</v>
      </c>
      <c r="C310" s="95" t="s">
        <v>168</v>
      </c>
      <c r="D310" s="95"/>
      <c r="E310" s="108">
        <v>0</v>
      </c>
      <c r="F310" s="125">
        <v>3.4</v>
      </c>
      <c r="G310" s="98">
        <v>3.4</v>
      </c>
      <c r="H310" s="153">
        <v>6.6</v>
      </c>
      <c r="I310" s="155">
        <v>6.5</v>
      </c>
      <c r="J310" s="155">
        <v>6.4</v>
      </c>
      <c r="K310" s="155">
        <v>6.4</v>
      </c>
      <c r="L310" s="155">
        <v>6.4</v>
      </c>
      <c r="M310" s="155">
        <v>6.4</v>
      </c>
      <c r="N310" s="155">
        <v>6.3</v>
      </c>
      <c r="O310" s="155">
        <v>6.2</v>
      </c>
    </row>
    <row r="311" spans="2:15" ht="15" customHeight="1" x14ac:dyDescent="0.2">
      <c r="B311" s="106" t="s">
        <v>72</v>
      </c>
      <c r="C311" s="107"/>
      <c r="D311" s="95"/>
      <c r="E311" s="108"/>
      <c r="F311" s="125"/>
      <c r="G311" s="108">
        <v>370169.7</v>
      </c>
      <c r="H311" s="155"/>
      <c r="I311" s="155"/>
      <c r="J311" s="155"/>
      <c r="K311" s="155"/>
      <c r="L311" s="155"/>
      <c r="M311" s="155"/>
      <c r="N311" s="155"/>
      <c r="O311" s="155"/>
    </row>
    <row r="312" spans="2:15" ht="14.25" customHeight="1" x14ac:dyDescent="0.2">
      <c r="D312" s="107"/>
    </row>
    <row r="313" spans="2:15" x14ac:dyDescent="0.2">
      <c r="B313" s="83" t="s">
        <v>59</v>
      </c>
      <c r="C313" s="84" t="s">
        <v>96</v>
      </c>
    </row>
    <row r="314" spans="2:15" ht="25.5" x14ac:dyDescent="0.2">
      <c r="B314" s="83" t="s">
        <v>60</v>
      </c>
      <c r="C314" s="84">
        <v>102002</v>
      </c>
      <c r="D314" s="85"/>
      <c r="E314" s="78"/>
      <c r="F314" s="79"/>
      <c r="G314" s="78"/>
      <c r="H314" s="151"/>
      <c r="I314" s="151"/>
      <c r="J314" s="151"/>
      <c r="K314" s="151"/>
      <c r="L314" s="151"/>
      <c r="M314" s="151"/>
      <c r="N314" s="151"/>
      <c r="O314" s="151"/>
    </row>
    <row r="315" spans="2:15" x14ac:dyDescent="0.2">
      <c r="B315" s="83" t="s">
        <v>61</v>
      </c>
      <c r="C315" s="84" t="s">
        <v>100</v>
      </c>
      <c r="D315" s="85"/>
      <c r="E315" s="78"/>
      <c r="F315" s="79"/>
      <c r="G315" s="78"/>
      <c r="H315" s="151"/>
      <c r="I315" s="151"/>
      <c r="J315" s="151"/>
      <c r="K315" s="151"/>
      <c r="L315" s="151"/>
      <c r="M315" s="151"/>
      <c r="N315" s="151"/>
      <c r="O315" s="151"/>
    </row>
    <row r="316" spans="2:15" ht="26.25" customHeight="1" x14ac:dyDescent="0.2">
      <c r="B316" s="83" t="s">
        <v>62</v>
      </c>
      <c r="C316" s="84">
        <v>1080</v>
      </c>
      <c r="D316" s="85" t="s">
        <v>201</v>
      </c>
      <c r="E316" s="189" t="s">
        <v>63</v>
      </c>
      <c r="F316" s="190"/>
      <c r="G316" s="190"/>
      <c r="H316" s="190"/>
      <c r="I316" s="190"/>
      <c r="J316" s="190"/>
      <c r="K316" s="190"/>
      <c r="L316" s="190"/>
      <c r="M316" s="190"/>
      <c r="N316" s="190"/>
      <c r="O316" s="190"/>
    </row>
    <row r="317" spans="2:15" ht="15" customHeight="1" x14ac:dyDescent="0.2">
      <c r="B317" s="83" t="s">
        <v>64</v>
      </c>
      <c r="C317" s="84">
        <v>11018</v>
      </c>
      <c r="D317" s="183" t="s">
        <v>203</v>
      </c>
      <c r="E317" s="183" t="s">
        <v>65</v>
      </c>
      <c r="F317" s="192" t="s">
        <v>199</v>
      </c>
      <c r="G317" s="183" t="s">
        <v>204</v>
      </c>
      <c r="H317" s="157"/>
      <c r="I317" s="157"/>
      <c r="J317" s="157"/>
      <c r="K317" s="157"/>
      <c r="L317" s="157"/>
      <c r="M317" s="157"/>
      <c r="N317" s="157"/>
      <c r="O317" s="157"/>
    </row>
    <row r="318" spans="2:15" ht="25.5" x14ac:dyDescent="0.2">
      <c r="B318" s="94" t="s">
        <v>38</v>
      </c>
      <c r="C318" s="84" t="s">
        <v>152</v>
      </c>
      <c r="D318" s="184"/>
      <c r="E318" s="184"/>
      <c r="F318" s="193"/>
      <c r="G318" s="184"/>
      <c r="H318" s="158"/>
      <c r="I318" s="158"/>
      <c r="J318" s="158"/>
      <c r="K318" s="158"/>
      <c r="L318" s="158"/>
      <c r="M318" s="158"/>
      <c r="N318" s="158"/>
      <c r="O318" s="158"/>
    </row>
    <row r="319" spans="2:15" x14ac:dyDescent="0.2">
      <c r="B319" s="94" t="s">
        <v>69</v>
      </c>
      <c r="C319" s="84" t="s">
        <v>153</v>
      </c>
      <c r="D319" s="184"/>
      <c r="E319" s="184"/>
      <c r="F319" s="193"/>
      <c r="G319" s="184"/>
      <c r="H319" s="158"/>
      <c r="I319" s="158"/>
      <c r="J319" s="158"/>
      <c r="K319" s="158"/>
      <c r="L319" s="158"/>
      <c r="M319" s="158"/>
      <c r="N319" s="158"/>
      <c r="O319" s="158"/>
    </row>
    <row r="320" spans="2:15" x14ac:dyDescent="0.2">
      <c r="B320" s="94" t="s">
        <v>40</v>
      </c>
      <c r="C320" s="84" t="s">
        <v>99</v>
      </c>
      <c r="D320" s="184"/>
      <c r="E320" s="184"/>
      <c r="F320" s="193"/>
      <c r="G320" s="184"/>
      <c r="H320" s="158"/>
      <c r="I320" s="158"/>
      <c r="J320" s="158"/>
      <c r="K320" s="158"/>
      <c r="L320" s="158"/>
      <c r="M320" s="158"/>
      <c r="N320" s="158"/>
      <c r="O320" s="158"/>
    </row>
    <row r="321" spans="2:15" ht="15" customHeight="1" x14ac:dyDescent="0.2">
      <c r="B321" s="84" t="s">
        <v>70</v>
      </c>
      <c r="C321" s="84" t="s">
        <v>100</v>
      </c>
      <c r="D321" s="184"/>
      <c r="E321" s="184"/>
      <c r="F321" s="193"/>
      <c r="G321" s="184"/>
      <c r="H321" s="158"/>
      <c r="I321" s="158"/>
      <c r="J321" s="158"/>
      <c r="K321" s="158"/>
      <c r="L321" s="158"/>
      <c r="M321" s="158"/>
      <c r="N321" s="158"/>
      <c r="O321" s="158"/>
    </row>
    <row r="322" spans="2:15" x14ac:dyDescent="0.2">
      <c r="B322" s="96"/>
      <c r="C322" s="97" t="s">
        <v>71</v>
      </c>
      <c r="D322" s="185"/>
      <c r="E322" s="185"/>
      <c r="F322" s="194"/>
      <c r="G322" s="185"/>
      <c r="H322" s="159"/>
      <c r="I322" s="159"/>
      <c r="J322" s="159"/>
      <c r="K322" s="159"/>
      <c r="L322" s="159"/>
      <c r="M322" s="159"/>
      <c r="N322" s="159"/>
      <c r="O322" s="159"/>
    </row>
    <row r="323" spans="2:15" x14ac:dyDescent="0.2">
      <c r="B323" s="84"/>
      <c r="C323" s="84" t="s">
        <v>154</v>
      </c>
      <c r="D323" s="140"/>
      <c r="E323" s="98"/>
      <c r="F323" s="137"/>
      <c r="G323" s="98"/>
      <c r="H323" s="153"/>
      <c r="I323" s="153"/>
      <c r="J323" s="153"/>
      <c r="K323" s="153"/>
      <c r="L323" s="153"/>
      <c r="M323" s="153"/>
      <c r="N323" s="153"/>
      <c r="O323" s="153"/>
    </row>
    <row r="324" spans="2:15" ht="15" customHeight="1" x14ac:dyDescent="0.2">
      <c r="B324" s="106" t="s">
        <v>72</v>
      </c>
      <c r="C324" s="107"/>
      <c r="D324" s="84">
        <v>245248.8</v>
      </c>
      <c r="E324" s="108">
        <v>66800.899999999994</v>
      </c>
      <c r="F324" s="125"/>
      <c r="G324" s="108">
        <v>223560.5</v>
      </c>
      <c r="H324" s="155"/>
      <c r="I324" s="155"/>
      <c r="J324" s="155"/>
      <c r="K324" s="155"/>
      <c r="L324" s="155"/>
      <c r="M324" s="155"/>
      <c r="N324" s="155"/>
      <c r="O324" s="155"/>
    </row>
    <row r="325" spans="2:15" x14ac:dyDescent="0.2">
      <c r="D325" s="107"/>
    </row>
    <row r="326" spans="2:15" x14ac:dyDescent="0.2">
      <c r="B326" s="83" t="s">
        <v>59</v>
      </c>
      <c r="C326" s="84" t="s">
        <v>96</v>
      </c>
      <c r="D326" s="85"/>
    </row>
    <row r="327" spans="2:15" ht="25.5" x14ac:dyDescent="0.2">
      <c r="B327" s="83" t="s">
        <v>60</v>
      </c>
      <c r="C327" s="84">
        <v>102002</v>
      </c>
      <c r="D327" s="85"/>
      <c r="E327" s="78"/>
      <c r="F327" s="79"/>
      <c r="G327" s="78"/>
      <c r="H327" s="151"/>
      <c r="I327" s="151"/>
      <c r="J327" s="151"/>
      <c r="K327" s="151"/>
      <c r="L327" s="151"/>
      <c r="M327" s="151"/>
      <c r="N327" s="151"/>
      <c r="O327" s="151"/>
    </row>
    <row r="328" spans="2:15" x14ac:dyDescent="0.2">
      <c r="B328" s="83" t="s">
        <v>61</v>
      </c>
      <c r="C328" s="84" t="s">
        <v>100</v>
      </c>
      <c r="D328" s="85" t="s">
        <v>201</v>
      </c>
      <c r="E328" s="78"/>
      <c r="F328" s="79"/>
      <c r="G328" s="78"/>
      <c r="H328" s="151"/>
      <c r="I328" s="151"/>
      <c r="J328" s="151"/>
      <c r="K328" s="151"/>
      <c r="L328" s="151"/>
      <c r="M328" s="151"/>
      <c r="N328" s="151"/>
      <c r="O328" s="151"/>
    </row>
    <row r="329" spans="2:15" ht="26.25" customHeight="1" x14ac:dyDescent="0.2">
      <c r="B329" s="83" t="s">
        <v>62</v>
      </c>
      <c r="C329" s="84">
        <v>1080</v>
      </c>
      <c r="D329" s="93" t="s">
        <v>202</v>
      </c>
      <c r="E329" s="189" t="s">
        <v>63</v>
      </c>
      <c r="F329" s="190"/>
      <c r="G329" s="190"/>
      <c r="H329" s="190"/>
      <c r="I329" s="190"/>
      <c r="J329" s="190"/>
      <c r="K329" s="190"/>
      <c r="L329" s="190"/>
      <c r="M329" s="190"/>
      <c r="N329" s="190"/>
      <c r="O329" s="190"/>
    </row>
    <row r="330" spans="2:15" ht="15" customHeight="1" x14ac:dyDescent="0.2">
      <c r="B330" s="83" t="s">
        <v>64</v>
      </c>
      <c r="C330" s="84">
        <v>31001</v>
      </c>
      <c r="D330" s="183" t="s">
        <v>203</v>
      </c>
      <c r="E330" s="183" t="s">
        <v>65</v>
      </c>
      <c r="F330" s="192" t="s">
        <v>199</v>
      </c>
      <c r="G330" s="183" t="s">
        <v>204</v>
      </c>
      <c r="H330" s="157"/>
      <c r="I330" s="157"/>
      <c r="J330" s="157"/>
      <c r="K330" s="157"/>
      <c r="L330" s="157"/>
      <c r="M330" s="157"/>
      <c r="N330" s="157"/>
      <c r="O330" s="157"/>
    </row>
    <row r="331" spans="2:15" ht="25.5" x14ac:dyDescent="0.2">
      <c r="B331" s="94" t="s">
        <v>38</v>
      </c>
      <c r="C331" s="84" t="s">
        <v>145</v>
      </c>
      <c r="D331" s="184"/>
      <c r="E331" s="184"/>
      <c r="F331" s="193"/>
      <c r="G331" s="184"/>
      <c r="H331" s="158"/>
      <c r="I331" s="158"/>
      <c r="J331" s="158"/>
      <c r="K331" s="158"/>
      <c r="L331" s="158"/>
      <c r="M331" s="158"/>
      <c r="N331" s="158"/>
      <c r="O331" s="158"/>
    </row>
    <row r="332" spans="2:15" ht="25.5" x14ac:dyDescent="0.2">
      <c r="B332" s="94" t="s">
        <v>69</v>
      </c>
      <c r="C332" s="84" t="s">
        <v>197</v>
      </c>
      <c r="D332" s="184"/>
      <c r="E332" s="184"/>
      <c r="F332" s="193"/>
      <c r="G332" s="184"/>
      <c r="H332" s="158"/>
      <c r="I332" s="158"/>
      <c r="J332" s="158"/>
      <c r="K332" s="158"/>
      <c r="L332" s="158"/>
      <c r="M332" s="158"/>
      <c r="N332" s="158"/>
      <c r="O332" s="158"/>
    </row>
    <row r="333" spans="2:15" ht="25.5" x14ac:dyDescent="0.2">
      <c r="B333" s="94" t="s">
        <v>40</v>
      </c>
      <c r="C333" s="84" t="s">
        <v>146</v>
      </c>
      <c r="D333" s="184"/>
      <c r="E333" s="184"/>
      <c r="F333" s="193"/>
      <c r="G333" s="184"/>
      <c r="H333" s="158"/>
      <c r="I333" s="158"/>
      <c r="J333" s="158"/>
      <c r="K333" s="158"/>
      <c r="L333" s="158"/>
      <c r="M333" s="158"/>
      <c r="N333" s="158"/>
      <c r="O333" s="158"/>
    </row>
    <row r="334" spans="2:15" ht="15" customHeight="1" x14ac:dyDescent="0.2">
      <c r="B334" s="84" t="s">
        <v>70</v>
      </c>
      <c r="C334" s="84" t="s">
        <v>100</v>
      </c>
      <c r="D334" s="184"/>
      <c r="E334" s="184"/>
      <c r="F334" s="193"/>
      <c r="G334" s="184"/>
      <c r="H334" s="158"/>
      <c r="I334" s="158"/>
      <c r="J334" s="158"/>
      <c r="K334" s="158"/>
      <c r="L334" s="158"/>
      <c r="M334" s="158"/>
      <c r="N334" s="158"/>
      <c r="O334" s="158"/>
    </row>
    <row r="335" spans="2:15" x14ac:dyDescent="0.2">
      <c r="B335" s="96"/>
      <c r="C335" s="97" t="s">
        <v>71</v>
      </c>
      <c r="D335" s="185"/>
      <c r="E335" s="185"/>
      <c r="F335" s="194"/>
      <c r="G335" s="185"/>
      <c r="H335" s="159"/>
      <c r="I335" s="159"/>
      <c r="J335" s="159"/>
      <c r="K335" s="159"/>
      <c r="L335" s="159"/>
      <c r="M335" s="159"/>
      <c r="N335" s="159"/>
      <c r="O335" s="159"/>
    </row>
    <row r="336" spans="2:15" x14ac:dyDescent="0.2">
      <c r="B336" s="84" t="s">
        <v>107</v>
      </c>
      <c r="C336" s="84" t="s">
        <v>147</v>
      </c>
      <c r="D336" s="84"/>
      <c r="E336" s="141">
        <v>282</v>
      </c>
      <c r="F336" s="121"/>
      <c r="G336" s="141">
        <v>1329</v>
      </c>
      <c r="H336" s="160"/>
      <c r="I336" s="160"/>
      <c r="J336" s="160"/>
      <c r="K336" s="160"/>
      <c r="L336" s="160"/>
      <c r="M336" s="160"/>
      <c r="N336" s="160"/>
      <c r="O336" s="160"/>
    </row>
    <row r="337" spans="2:15" x14ac:dyDescent="0.2">
      <c r="B337" s="84" t="s">
        <v>107</v>
      </c>
      <c r="C337" s="84" t="s">
        <v>148</v>
      </c>
      <c r="D337" s="84"/>
      <c r="E337" s="141"/>
      <c r="F337" s="121"/>
      <c r="G337" s="141">
        <v>1015</v>
      </c>
      <c r="H337" s="160"/>
      <c r="I337" s="160"/>
      <c r="J337" s="160"/>
      <c r="K337" s="160"/>
      <c r="L337" s="160"/>
      <c r="M337" s="160"/>
      <c r="N337" s="160"/>
      <c r="O337" s="160"/>
    </row>
    <row r="338" spans="2:15" x14ac:dyDescent="0.2">
      <c r="B338" s="84" t="s">
        <v>107</v>
      </c>
      <c r="C338" s="84" t="s">
        <v>149</v>
      </c>
      <c r="D338" s="84"/>
      <c r="E338" s="141"/>
      <c r="F338" s="121"/>
      <c r="G338" s="141">
        <v>629</v>
      </c>
      <c r="H338" s="160"/>
      <c r="I338" s="160"/>
      <c r="J338" s="160"/>
      <c r="K338" s="160"/>
      <c r="L338" s="160"/>
      <c r="M338" s="160"/>
      <c r="N338" s="160"/>
      <c r="O338" s="160"/>
    </row>
    <row r="339" spans="2:15" ht="25.5" x14ac:dyDescent="0.2">
      <c r="B339" s="84" t="s">
        <v>151</v>
      </c>
      <c r="C339" s="84" t="s">
        <v>150</v>
      </c>
      <c r="D339" s="84"/>
      <c r="E339" s="142"/>
      <c r="F339" s="125"/>
      <c r="G339" s="142">
        <v>7</v>
      </c>
      <c r="H339" s="155"/>
      <c r="I339" s="155"/>
      <c r="J339" s="155"/>
      <c r="K339" s="155"/>
      <c r="L339" s="155"/>
      <c r="M339" s="155"/>
      <c r="N339" s="155"/>
      <c r="O339" s="155"/>
    </row>
    <row r="340" spans="2:15" x14ac:dyDescent="0.2">
      <c r="B340" s="143" t="s">
        <v>175</v>
      </c>
      <c r="C340" s="144" t="s">
        <v>169</v>
      </c>
      <c r="D340" s="144"/>
      <c r="E340" s="142"/>
      <c r="F340" s="125"/>
      <c r="G340" s="145">
        <v>30</v>
      </c>
      <c r="H340" s="161"/>
      <c r="I340" s="161"/>
      <c r="J340" s="161"/>
      <c r="K340" s="161"/>
      <c r="L340" s="161"/>
      <c r="M340" s="161"/>
      <c r="N340" s="161"/>
      <c r="O340" s="161"/>
    </row>
    <row r="341" spans="2:15" ht="15" customHeight="1" x14ac:dyDescent="0.2">
      <c r="B341" s="106" t="s">
        <v>72</v>
      </c>
      <c r="C341" s="107"/>
      <c r="D341" s="107"/>
      <c r="E341" s="142">
        <v>49584.1</v>
      </c>
      <c r="F341" s="125"/>
      <c r="G341" s="142">
        <v>638829.19999999995</v>
      </c>
      <c r="H341" s="155"/>
      <c r="I341" s="155"/>
      <c r="J341" s="155"/>
      <c r="K341" s="155"/>
      <c r="L341" s="155"/>
      <c r="M341" s="155"/>
      <c r="N341" s="155"/>
      <c r="O341" s="155"/>
    </row>
    <row r="343" spans="2:15" x14ac:dyDescent="0.2">
      <c r="B343" s="83" t="s">
        <v>59</v>
      </c>
      <c r="C343" s="84" t="s">
        <v>96</v>
      </c>
      <c r="D343" s="85"/>
    </row>
    <row r="344" spans="2:15" ht="25.5" x14ac:dyDescent="0.2">
      <c r="B344" s="83" t="s">
        <v>60</v>
      </c>
      <c r="C344" s="84">
        <v>102002</v>
      </c>
      <c r="D344" s="85"/>
      <c r="E344" s="78"/>
      <c r="F344" s="79"/>
    </row>
    <row r="345" spans="2:15" x14ac:dyDescent="0.2">
      <c r="B345" s="83" t="s">
        <v>61</v>
      </c>
      <c r="C345" s="84" t="s">
        <v>100</v>
      </c>
      <c r="D345" s="85"/>
      <c r="E345" s="78"/>
      <c r="F345" s="79"/>
    </row>
    <row r="346" spans="2:15" ht="26.25" customHeight="1" x14ac:dyDescent="0.2">
      <c r="B346" s="83" t="s">
        <v>62</v>
      </c>
      <c r="C346" s="84">
        <v>1080</v>
      </c>
      <c r="D346" s="93"/>
      <c r="E346" s="189" t="s">
        <v>63</v>
      </c>
      <c r="F346" s="190"/>
      <c r="G346" s="190"/>
      <c r="H346" s="190"/>
      <c r="I346" s="190"/>
      <c r="J346" s="190"/>
      <c r="K346" s="190"/>
      <c r="L346" s="190"/>
      <c r="M346" s="190"/>
      <c r="N346" s="190"/>
      <c r="O346" s="190"/>
    </row>
    <row r="347" spans="2:15" ht="15" customHeight="1" x14ac:dyDescent="0.2">
      <c r="B347" s="83" t="s">
        <v>64</v>
      </c>
      <c r="C347" s="84">
        <v>31002</v>
      </c>
      <c r="D347" s="146"/>
      <c r="E347" s="183" t="s">
        <v>65</v>
      </c>
      <c r="F347" s="192" t="s">
        <v>199</v>
      </c>
    </row>
    <row r="348" spans="2:15" ht="25.5" x14ac:dyDescent="0.2">
      <c r="B348" s="94" t="s">
        <v>38</v>
      </c>
      <c r="C348" s="84" t="s">
        <v>170</v>
      </c>
      <c r="D348" s="147"/>
      <c r="E348" s="184"/>
      <c r="F348" s="193"/>
    </row>
    <row r="349" spans="2:15" ht="38.25" x14ac:dyDescent="0.2">
      <c r="B349" s="94" t="s">
        <v>69</v>
      </c>
      <c r="C349" s="84" t="s">
        <v>196</v>
      </c>
      <c r="D349" s="147"/>
      <c r="E349" s="184"/>
      <c r="F349" s="193"/>
    </row>
    <row r="350" spans="2:15" ht="25.5" x14ac:dyDescent="0.2">
      <c r="B350" s="94" t="s">
        <v>40</v>
      </c>
      <c r="C350" s="84" t="s">
        <v>146</v>
      </c>
      <c r="D350" s="147"/>
      <c r="E350" s="184"/>
      <c r="F350" s="193"/>
    </row>
    <row r="351" spans="2:15" ht="25.5" x14ac:dyDescent="0.2">
      <c r="B351" s="84" t="s">
        <v>174</v>
      </c>
      <c r="C351" s="148" t="s">
        <v>100</v>
      </c>
      <c r="D351" s="149"/>
      <c r="E351" s="184"/>
      <c r="F351" s="193"/>
    </row>
    <row r="352" spans="2:15" x14ac:dyDescent="0.2">
      <c r="B352" s="96"/>
      <c r="C352" s="97" t="s">
        <v>71</v>
      </c>
      <c r="D352" s="140"/>
      <c r="E352" s="185"/>
      <c r="F352" s="194"/>
    </row>
    <row r="353" spans="2:15" x14ac:dyDescent="0.2">
      <c r="B353" s="84" t="s">
        <v>107</v>
      </c>
      <c r="C353" s="84" t="s">
        <v>171</v>
      </c>
      <c r="D353" s="84"/>
      <c r="E353" s="150"/>
      <c r="F353" s="137"/>
    </row>
    <row r="354" spans="2:15" ht="25.5" x14ac:dyDescent="0.2">
      <c r="B354" s="84" t="s">
        <v>151</v>
      </c>
      <c r="C354" s="84" t="s">
        <v>150</v>
      </c>
      <c r="D354" s="84"/>
      <c r="E354" s="150"/>
      <c r="F354" s="137"/>
    </row>
    <row r="355" spans="2:15" ht="15" customHeight="1" x14ac:dyDescent="0.2">
      <c r="B355" s="106" t="s">
        <v>72</v>
      </c>
      <c r="C355" s="107"/>
      <c r="D355" s="107"/>
      <c r="E355" s="142"/>
      <c r="F355" s="125"/>
    </row>
    <row r="357" spans="2:15" x14ac:dyDescent="0.2">
      <c r="B357" s="83" t="s">
        <v>59</v>
      </c>
      <c r="C357" s="84" t="s">
        <v>96</v>
      </c>
      <c r="D357" s="85"/>
    </row>
    <row r="358" spans="2:15" ht="25.5" x14ac:dyDescent="0.2">
      <c r="B358" s="83" t="s">
        <v>60</v>
      </c>
      <c r="C358" s="84">
        <v>102002</v>
      </c>
      <c r="D358" s="85"/>
      <c r="E358" s="78"/>
      <c r="F358" s="79"/>
    </row>
    <row r="359" spans="2:15" x14ac:dyDescent="0.2">
      <c r="B359" s="83" t="s">
        <v>61</v>
      </c>
      <c r="C359" s="84" t="s">
        <v>100</v>
      </c>
      <c r="D359" s="85"/>
      <c r="E359" s="78"/>
      <c r="F359" s="79"/>
    </row>
    <row r="360" spans="2:15" ht="26.25" customHeight="1" x14ac:dyDescent="0.2">
      <c r="B360" s="83" t="s">
        <v>62</v>
      </c>
      <c r="C360" s="84">
        <v>1080</v>
      </c>
      <c r="D360" s="93"/>
      <c r="E360" s="189" t="s">
        <v>63</v>
      </c>
      <c r="F360" s="190"/>
      <c r="G360" s="190"/>
      <c r="H360" s="190"/>
      <c r="I360" s="190"/>
      <c r="J360" s="190"/>
      <c r="K360" s="190"/>
      <c r="L360" s="190"/>
      <c r="M360" s="190"/>
      <c r="N360" s="190"/>
      <c r="O360" s="190"/>
    </row>
    <row r="361" spans="2:15" ht="15" customHeight="1" x14ac:dyDescent="0.2">
      <c r="B361" s="83" t="s">
        <v>64</v>
      </c>
      <c r="C361" s="84">
        <v>31003</v>
      </c>
      <c r="D361" s="146"/>
      <c r="E361" s="183" t="s">
        <v>65</v>
      </c>
      <c r="F361" s="192" t="s">
        <v>199</v>
      </c>
    </row>
    <row r="362" spans="2:15" x14ac:dyDescent="0.2">
      <c r="B362" s="94" t="s">
        <v>38</v>
      </c>
      <c r="C362" s="84" t="s">
        <v>172</v>
      </c>
      <c r="D362" s="147"/>
      <c r="E362" s="184"/>
      <c r="F362" s="193"/>
    </row>
    <row r="363" spans="2:15" ht="25.5" x14ac:dyDescent="0.2">
      <c r="B363" s="94" t="s">
        <v>69</v>
      </c>
      <c r="C363" s="84" t="s">
        <v>173</v>
      </c>
      <c r="D363" s="147"/>
      <c r="E363" s="184"/>
      <c r="F363" s="193"/>
    </row>
    <row r="364" spans="2:15" ht="25.5" x14ac:dyDescent="0.2">
      <c r="B364" s="94" t="s">
        <v>40</v>
      </c>
      <c r="C364" s="84" t="s">
        <v>146</v>
      </c>
      <c r="D364" s="147"/>
      <c r="E364" s="184"/>
      <c r="F364" s="193"/>
    </row>
    <row r="365" spans="2:15" ht="25.5" x14ac:dyDescent="0.2">
      <c r="B365" s="84" t="s">
        <v>174</v>
      </c>
      <c r="C365" s="148" t="s">
        <v>100</v>
      </c>
      <c r="D365" s="149"/>
      <c r="E365" s="184"/>
      <c r="F365" s="193"/>
    </row>
    <row r="366" spans="2:15" x14ac:dyDescent="0.2">
      <c r="B366" s="96"/>
      <c r="C366" s="97" t="s">
        <v>71</v>
      </c>
      <c r="D366" s="140"/>
      <c r="E366" s="185"/>
      <c r="F366" s="194"/>
    </row>
    <row r="367" spans="2:15" x14ac:dyDescent="0.2">
      <c r="B367" s="84" t="s">
        <v>107</v>
      </c>
      <c r="C367" s="84" t="s">
        <v>176</v>
      </c>
      <c r="D367" s="84"/>
      <c r="E367" s="150"/>
      <c r="F367" s="137"/>
    </row>
    <row r="368" spans="2:15" x14ac:dyDescent="0.2">
      <c r="B368" s="84" t="s">
        <v>107</v>
      </c>
      <c r="C368" s="84" t="s">
        <v>177</v>
      </c>
      <c r="D368" s="84"/>
      <c r="E368" s="150"/>
      <c r="F368" s="137"/>
    </row>
    <row r="369" spans="2:15" x14ac:dyDescent="0.2">
      <c r="B369" s="84" t="s">
        <v>151</v>
      </c>
      <c r="C369" s="84" t="s">
        <v>178</v>
      </c>
      <c r="D369" s="84"/>
      <c r="E369" s="150"/>
      <c r="F369" s="137"/>
    </row>
    <row r="370" spans="2:15" ht="15" customHeight="1" x14ac:dyDescent="0.2">
      <c r="B370" s="106" t="s">
        <v>72</v>
      </c>
      <c r="C370" s="107"/>
      <c r="D370" s="107"/>
      <c r="E370" s="142"/>
      <c r="F370" s="125"/>
    </row>
    <row r="372" spans="2:15" x14ac:dyDescent="0.2">
      <c r="B372" s="83" t="s">
        <v>59</v>
      </c>
      <c r="C372" s="84" t="s">
        <v>96</v>
      </c>
      <c r="D372" s="85"/>
    </row>
    <row r="373" spans="2:15" ht="25.5" x14ac:dyDescent="0.2">
      <c r="B373" s="83" t="s">
        <v>60</v>
      </c>
      <c r="C373" s="84">
        <v>102002</v>
      </c>
      <c r="D373" s="85"/>
      <c r="E373" s="78"/>
      <c r="F373" s="79"/>
    </row>
    <row r="374" spans="2:15" x14ac:dyDescent="0.2">
      <c r="B374" s="83" t="s">
        <v>61</v>
      </c>
      <c r="C374" s="84" t="s">
        <v>100</v>
      </c>
      <c r="D374" s="85"/>
      <c r="E374" s="78"/>
      <c r="F374" s="79"/>
    </row>
    <row r="375" spans="2:15" ht="26.25" customHeight="1" x14ac:dyDescent="0.2">
      <c r="B375" s="83" t="s">
        <v>62</v>
      </c>
      <c r="C375" s="84">
        <v>1080</v>
      </c>
      <c r="D375" s="93"/>
      <c r="E375" s="189" t="s">
        <v>63</v>
      </c>
      <c r="F375" s="190"/>
      <c r="G375" s="190"/>
      <c r="H375" s="190"/>
      <c r="I375" s="190"/>
      <c r="J375" s="190"/>
      <c r="K375" s="190"/>
      <c r="L375" s="190"/>
      <c r="M375" s="190"/>
      <c r="N375" s="190"/>
      <c r="O375" s="190"/>
    </row>
    <row r="376" spans="2:15" ht="15" customHeight="1" x14ac:dyDescent="0.2">
      <c r="B376" s="83" t="s">
        <v>64</v>
      </c>
      <c r="C376" s="84">
        <v>31004</v>
      </c>
      <c r="D376" s="146"/>
      <c r="E376" s="183" t="s">
        <v>65</v>
      </c>
      <c r="F376" s="192" t="s">
        <v>199</v>
      </c>
    </row>
    <row r="377" spans="2:15" x14ac:dyDescent="0.2">
      <c r="B377" s="94" t="s">
        <v>38</v>
      </c>
      <c r="C377" s="84" t="s">
        <v>179</v>
      </c>
      <c r="D377" s="147"/>
      <c r="E377" s="184"/>
      <c r="F377" s="193"/>
    </row>
    <row r="378" spans="2:15" ht="25.5" x14ac:dyDescent="0.2">
      <c r="B378" s="94" t="s">
        <v>69</v>
      </c>
      <c r="C378" s="84" t="s">
        <v>181</v>
      </c>
      <c r="D378" s="147"/>
      <c r="E378" s="184"/>
      <c r="F378" s="193"/>
    </row>
    <row r="379" spans="2:15" ht="25.5" x14ac:dyDescent="0.2">
      <c r="B379" s="94" t="s">
        <v>40</v>
      </c>
      <c r="C379" s="84" t="s">
        <v>146</v>
      </c>
      <c r="D379" s="147"/>
      <c r="E379" s="184"/>
      <c r="F379" s="193"/>
    </row>
    <row r="380" spans="2:15" ht="25.5" x14ac:dyDescent="0.2">
      <c r="B380" s="84" t="s">
        <v>174</v>
      </c>
      <c r="C380" s="148" t="s">
        <v>100</v>
      </c>
      <c r="D380" s="149"/>
      <c r="E380" s="184"/>
      <c r="F380" s="193"/>
    </row>
    <row r="381" spans="2:15" x14ac:dyDescent="0.2">
      <c r="B381" s="96"/>
      <c r="C381" s="97" t="s">
        <v>71</v>
      </c>
      <c r="D381" s="140"/>
      <c r="E381" s="185"/>
      <c r="F381" s="194"/>
    </row>
    <row r="382" spans="2:15" x14ac:dyDescent="0.2">
      <c r="B382" s="84" t="s">
        <v>165</v>
      </c>
      <c r="C382" s="148" t="s">
        <v>194</v>
      </c>
      <c r="D382" s="148"/>
      <c r="E382" s="150"/>
      <c r="F382" s="137"/>
    </row>
    <row r="383" spans="2:15" x14ac:dyDescent="0.2">
      <c r="B383" s="84" t="s">
        <v>151</v>
      </c>
      <c r="C383" s="148" t="s">
        <v>180</v>
      </c>
      <c r="D383" s="148"/>
      <c r="E383" s="150"/>
      <c r="F383" s="137"/>
    </row>
    <row r="384" spans="2:15" ht="15" customHeight="1" x14ac:dyDescent="0.2">
      <c r="B384" s="106" t="s">
        <v>72</v>
      </c>
      <c r="C384" s="107"/>
      <c r="D384" s="107"/>
      <c r="E384" s="142"/>
      <c r="F384" s="125"/>
    </row>
  </sheetData>
  <mergeCells count="116">
    <mergeCell ref="E375:O375"/>
    <mergeCell ref="E376:E381"/>
    <mergeCell ref="F376:F381"/>
    <mergeCell ref="J18:J23"/>
    <mergeCell ref="K18:K23"/>
    <mergeCell ref="L18:L23"/>
    <mergeCell ref="E346:O346"/>
    <mergeCell ref="E347:E352"/>
    <mergeCell ref="F347:F352"/>
    <mergeCell ref="E360:O360"/>
    <mergeCell ref="E361:E366"/>
    <mergeCell ref="F361:F366"/>
    <mergeCell ref="E329:O329"/>
    <mergeCell ref="E298:O298"/>
    <mergeCell ref="E262:O262"/>
    <mergeCell ref="E226:O226"/>
    <mergeCell ref="E190:O190"/>
    <mergeCell ref="E154:O154"/>
    <mergeCell ref="E118:O118"/>
    <mergeCell ref="E82:O82"/>
    <mergeCell ref="E46:O46"/>
    <mergeCell ref="D330:D335"/>
    <mergeCell ref="E330:E335"/>
    <mergeCell ref="F330:F335"/>
    <mergeCell ref="G330:G335"/>
    <mergeCell ref="E316:O316"/>
    <mergeCell ref="D317:D322"/>
    <mergeCell ref="E317:E322"/>
    <mergeCell ref="F317:F322"/>
    <mergeCell ref="G317:G322"/>
    <mergeCell ref="D299:D304"/>
    <mergeCell ref="E299:E304"/>
    <mergeCell ref="F299:F304"/>
    <mergeCell ref="G299:G304"/>
    <mergeCell ref="E280:O280"/>
    <mergeCell ref="D281:D286"/>
    <mergeCell ref="E281:E286"/>
    <mergeCell ref="F281:F286"/>
    <mergeCell ref="G281:G286"/>
    <mergeCell ref="D263:D268"/>
    <mergeCell ref="E263:E268"/>
    <mergeCell ref="F263:F268"/>
    <mergeCell ref="G263:G268"/>
    <mergeCell ref="E244:O244"/>
    <mergeCell ref="D245:D250"/>
    <mergeCell ref="E245:E250"/>
    <mergeCell ref="F245:F250"/>
    <mergeCell ref="G245:G250"/>
    <mergeCell ref="D227:D232"/>
    <mergeCell ref="E227:E232"/>
    <mergeCell ref="F227:F232"/>
    <mergeCell ref="G227:G232"/>
    <mergeCell ref="E208:O208"/>
    <mergeCell ref="D209:D214"/>
    <mergeCell ref="E209:E214"/>
    <mergeCell ref="F209:F214"/>
    <mergeCell ref="G209:G214"/>
    <mergeCell ref="D191:D196"/>
    <mergeCell ref="E191:E196"/>
    <mergeCell ref="F191:F196"/>
    <mergeCell ref="G191:G196"/>
    <mergeCell ref="E172:O172"/>
    <mergeCell ref="D173:D178"/>
    <mergeCell ref="E173:E178"/>
    <mergeCell ref="F173:F178"/>
    <mergeCell ref="G173:G178"/>
    <mergeCell ref="D155:D160"/>
    <mergeCell ref="E155:E160"/>
    <mergeCell ref="F155:F160"/>
    <mergeCell ref="G155:G160"/>
    <mergeCell ref="E136:O136"/>
    <mergeCell ref="D137:D142"/>
    <mergeCell ref="E137:E142"/>
    <mergeCell ref="F137:F142"/>
    <mergeCell ref="G137:G142"/>
    <mergeCell ref="D119:D124"/>
    <mergeCell ref="E119:E124"/>
    <mergeCell ref="F119:F124"/>
    <mergeCell ref="G119:G124"/>
    <mergeCell ref="E100:O100"/>
    <mergeCell ref="D101:D106"/>
    <mergeCell ref="E101:E106"/>
    <mergeCell ref="F101:F106"/>
    <mergeCell ref="G101:G106"/>
    <mergeCell ref="D83:D88"/>
    <mergeCell ref="E83:E88"/>
    <mergeCell ref="F83:F88"/>
    <mergeCell ref="G83:G88"/>
    <mergeCell ref="E64:O64"/>
    <mergeCell ref="D65:D70"/>
    <mergeCell ref="E65:E70"/>
    <mergeCell ref="F65:F70"/>
    <mergeCell ref="G65:G70"/>
    <mergeCell ref="D47:D52"/>
    <mergeCell ref="E47:E52"/>
    <mergeCell ref="F47:F52"/>
    <mergeCell ref="G47:G52"/>
    <mergeCell ref="M32:M37"/>
    <mergeCell ref="N32:N37"/>
    <mergeCell ref="O32:O37"/>
    <mergeCell ref="E31:O31"/>
    <mergeCell ref="D32:D37"/>
    <mergeCell ref="E32:E37"/>
    <mergeCell ref="F32:F37"/>
    <mergeCell ref="G32:G37"/>
    <mergeCell ref="I32:I37"/>
    <mergeCell ref="E17:O17"/>
    <mergeCell ref="D18:D23"/>
    <mergeCell ref="E18:E23"/>
    <mergeCell ref="F18:F23"/>
    <mergeCell ref="G18:G23"/>
    <mergeCell ref="H18:H23"/>
    <mergeCell ref="I18:I23"/>
    <mergeCell ref="M18:M23"/>
    <mergeCell ref="N18:N23"/>
    <mergeCell ref="O18:O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6"/>
  <sheetViews>
    <sheetView view="pageBreakPreview" topLeftCell="A49" zoomScale="60" zoomScaleNormal="98" workbookViewId="0">
      <selection activeCell="D21" sqref="D21:E21"/>
    </sheetView>
  </sheetViews>
  <sheetFormatPr defaultRowHeight="14.25" x14ac:dyDescent="0.2"/>
  <cols>
    <col min="1" max="1" width="3.85546875" style="11" customWidth="1"/>
    <col min="2" max="2" width="18.28515625" style="11" customWidth="1"/>
    <col min="3" max="3" width="17.42578125" style="11" customWidth="1"/>
    <col min="4" max="4" width="11.85546875" style="11" customWidth="1"/>
    <col min="5" max="5" width="54.28515625" style="11" customWidth="1"/>
    <col min="6" max="6" width="18.140625" style="11" customWidth="1"/>
    <col min="7" max="16384" width="9.140625" style="11"/>
  </cols>
  <sheetData>
    <row r="1" spans="2:6" x14ac:dyDescent="0.2">
      <c r="C1" s="9"/>
      <c r="D1" s="9"/>
      <c r="E1" s="9"/>
      <c r="F1" s="12" t="s">
        <v>11</v>
      </c>
    </row>
    <row r="2" spans="2:6" x14ac:dyDescent="0.2">
      <c r="C2" s="17"/>
      <c r="D2" s="17"/>
      <c r="E2" s="18"/>
      <c r="F2" s="18"/>
    </row>
    <row r="3" spans="2:6" x14ac:dyDescent="0.2">
      <c r="B3" s="15"/>
      <c r="C3" s="14"/>
      <c r="D3" s="14"/>
      <c r="E3" s="15"/>
      <c r="F3" s="15"/>
    </row>
    <row r="4" spans="2:6" ht="19.5" customHeight="1" x14ac:dyDescent="0.2">
      <c r="B4" s="215" t="s">
        <v>9</v>
      </c>
      <c r="C4" s="215"/>
      <c r="D4" s="215"/>
      <c r="E4" s="10">
        <v>102030</v>
      </c>
      <c r="F4" s="15"/>
    </row>
    <row r="5" spans="2:6" ht="17.25" customHeight="1" x14ac:dyDescent="0.2">
      <c r="B5" s="215" t="s">
        <v>10</v>
      </c>
      <c r="C5" s="215"/>
      <c r="D5" s="215"/>
      <c r="E5" s="10" t="s">
        <v>186</v>
      </c>
      <c r="F5" s="15"/>
    </row>
    <row r="6" spans="2:6" x14ac:dyDescent="0.2">
      <c r="C6" s="14"/>
      <c r="D6" s="14"/>
      <c r="E6" s="15"/>
      <c r="F6" s="15"/>
    </row>
    <row r="7" spans="2:6" ht="42" customHeight="1" x14ac:dyDescent="0.2">
      <c r="B7" s="222" t="s">
        <v>16</v>
      </c>
      <c r="C7" s="222"/>
      <c r="D7" s="222"/>
      <c r="E7" s="222"/>
      <c r="F7" s="222"/>
    </row>
    <row r="8" spans="2:6" x14ac:dyDescent="0.2">
      <c r="B8" s="15"/>
      <c r="C8" s="15"/>
      <c r="D8" s="15"/>
      <c r="E8" s="15"/>
      <c r="F8" s="15"/>
    </row>
    <row r="9" spans="2:6" ht="15" customHeight="1" x14ac:dyDescent="0.2">
      <c r="B9" s="216" t="s">
        <v>12</v>
      </c>
      <c r="C9" s="217"/>
      <c r="D9" s="218" t="s">
        <v>17</v>
      </c>
      <c r="E9" s="219"/>
      <c r="F9" s="211" t="s">
        <v>13</v>
      </c>
    </row>
    <row r="10" spans="2:6" ht="25.5" customHeight="1" x14ac:dyDescent="0.2">
      <c r="B10" s="13" t="s">
        <v>8</v>
      </c>
      <c r="C10" s="13" t="s">
        <v>14</v>
      </c>
      <c r="D10" s="220"/>
      <c r="E10" s="221"/>
      <c r="F10" s="212"/>
    </row>
    <row r="11" spans="2:6" ht="15" customHeight="1" x14ac:dyDescent="0.2">
      <c r="B11" s="19" t="s">
        <v>15</v>
      </c>
      <c r="C11" s="22"/>
      <c r="D11" s="16"/>
      <c r="E11" s="16"/>
      <c r="F11" s="20"/>
    </row>
    <row r="12" spans="2:6" ht="27.75" customHeight="1" x14ac:dyDescent="0.2">
      <c r="B12" s="208">
        <v>1080</v>
      </c>
      <c r="C12" s="23"/>
      <c r="D12" s="213" t="s">
        <v>73</v>
      </c>
      <c r="E12" s="213"/>
      <c r="F12" s="57">
        <f>SUM(F13:F56)</f>
        <v>21195744.960000001</v>
      </c>
    </row>
    <row r="13" spans="2:6" ht="45.75" customHeight="1" x14ac:dyDescent="0.2">
      <c r="B13" s="208"/>
      <c r="C13" s="23">
        <v>11001</v>
      </c>
      <c r="D13" s="214" t="s">
        <v>74</v>
      </c>
      <c r="E13" s="214"/>
      <c r="F13" s="209">
        <f>'Հավելված 3 Մաս 4'!T26</f>
        <v>4069545.26</v>
      </c>
    </row>
    <row r="14" spans="2:6" x14ac:dyDescent="0.2">
      <c r="B14" s="208"/>
      <c r="C14" s="23"/>
      <c r="D14" s="24"/>
      <c r="E14" s="28" t="s">
        <v>90</v>
      </c>
      <c r="F14" s="210"/>
    </row>
    <row r="15" spans="2:6" ht="38.25" customHeight="1" x14ac:dyDescent="0.2">
      <c r="B15" s="208"/>
      <c r="C15" s="25">
        <v>11002</v>
      </c>
      <c r="D15" s="207" t="s">
        <v>75</v>
      </c>
      <c r="E15" s="207"/>
      <c r="F15" s="209">
        <f>'Հավելված 3 Մաս 4'!T41</f>
        <v>930590.3</v>
      </c>
    </row>
    <row r="16" spans="2:6" x14ac:dyDescent="0.2">
      <c r="B16" s="208"/>
      <c r="C16" s="23"/>
      <c r="D16" s="24"/>
      <c r="E16" s="28" t="s">
        <v>90</v>
      </c>
      <c r="F16" s="210"/>
    </row>
    <row r="17" spans="2:6" ht="38.25" customHeight="1" x14ac:dyDescent="0.2">
      <c r="B17" s="208"/>
      <c r="C17" s="25">
        <v>11003</v>
      </c>
      <c r="D17" s="207" t="s">
        <v>76</v>
      </c>
      <c r="E17" s="207"/>
      <c r="F17" s="209">
        <f>'Հավելված 3 Մաս 4'!T59</f>
        <v>827784.70000000007</v>
      </c>
    </row>
    <row r="18" spans="2:6" x14ac:dyDescent="0.2">
      <c r="B18" s="208"/>
      <c r="C18" s="23"/>
      <c r="D18" s="24"/>
      <c r="E18" s="28" t="s">
        <v>90</v>
      </c>
      <c r="F18" s="210"/>
    </row>
    <row r="19" spans="2:6" ht="38.25" customHeight="1" x14ac:dyDescent="0.2">
      <c r="B19" s="208"/>
      <c r="C19" s="25">
        <v>11004</v>
      </c>
      <c r="D19" s="207" t="s">
        <v>77</v>
      </c>
      <c r="E19" s="207"/>
      <c r="F19" s="209">
        <f>'Հավելված 3 Մաս 4'!T77</f>
        <v>740795.79999999993</v>
      </c>
    </row>
    <row r="20" spans="2:6" x14ac:dyDescent="0.2">
      <c r="B20" s="208"/>
      <c r="C20" s="23"/>
      <c r="D20" s="24"/>
      <c r="E20" s="28" t="s">
        <v>90</v>
      </c>
      <c r="F20" s="210"/>
    </row>
    <row r="21" spans="2:6" ht="38.25" customHeight="1" x14ac:dyDescent="0.2">
      <c r="B21" s="208"/>
      <c r="C21" s="25">
        <v>11005</v>
      </c>
      <c r="D21" s="207" t="s">
        <v>78</v>
      </c>
      <c r="E21" s="207"/>
      <c r="F21" s="209">
        <f>'Հավելված 3 Մաս 4'!T95</f>
        <v>421833.89999999997</v>
      </c>
    </row>
    <row r="22" spans="2:6" x14ac:dyDescent="0.2">
      <c r="B22" s="208"/>
      <c r="C22" s="23"/>
      <c r="D22" s="24"/>
      <c r="E22" s="28" t="s">
        <v>90</v>
      </c>
      <c r="F22" s="210"/>
    </row>
    <row r="23" spans="2:6" ht="38.25" customHeight="1" x14ac:dyDescent="0.2">
      <c r="B23" s="208"/>
      <c r="C23" s="25">
        <v>11006</v>
      </c>
      <c r="D23" s="207" t="s">
        <v>79</v>
      </c>
      <c r="E23" s="207"/>
      <c r="F23" s="209">
        <f>'Հավելված 3 Մաս 4'!T113</f>
        <v>936402.6</v>
      </c>
    </row>
    <row r="24" spans="2:6" x14ac:dyDescent="0.2">
      <c r="B24" s="208"/>
      <c r="C24" s="23"/>
      <c r="D24" s="24"/>
      <c r="E24" s="28" t="s">
        <v>90</v>
      </c>
      <c r="F24" s="210"/>
    </row>
    <row r="25" spans="2:6" ht="49.5" customHeight="1" x14ac:dyDescent="0.2">
      <c r="B25" s="208"/>
      <c r="C25" s="25">
        <v>11007</v>
      </c>
      <c r="D25" s="207" t="s">
        <v>91</v>
      </c>
      <c r="E25" s="207"/>
      <c r="F25" s="209">
        <f>'Հավելված 3 Մաս 4'!T131</f>
        <v>2820294.9999999995</v>
      </c>
    </row>
    <row r="26" spans="2:6" x14ac:dyDescent="0.2">
      <c r="B26" s="208"/>
      <c r="C26" s="23"/>
      <c r="D26" s="24"/>
      <c r="E26" s="28" t="s">
        <v>90</v>
      </c>
      <c r="F26" s="210"/>
    </row>
    <row r="27" spans="2:6" ht="51.75" customHeight="1" x14ac:dyDescent="0.2">
      <c r="B27" s="208"/>
      <c r="C27" s="25">
        <v>11008</v>
      </c>
      <c r="D27" s="207" t="s">
        <v>80</v>
      </c>
      <c r="E27" s="207"/>
      <c r="F27" s="209">
        <f>'Հավելված 3 Մաս 4'!T149</f>
        <v>336829.80000000005</v>
      </c>
    </row>
    <row r="28" spans="2:6" x14ac:dyDescent="0.2">
      <c r="B28" s="208"/>
      <c r="C28" s="23"/>
      <c r="D28" s="24"/>
      <c r="E28" s="28" t="s">
        <v>90</v>
      </c>
      <c r="F28" s="210"/>
    </row>
    <row r="29" spans="2:6" ht="54" customHeight="1" x14ac:dyDescent="0.2">
      <c r="B29" s="208"/>
      <c r="C29" s="25">
        <v>11009</v>
      </c>
      <c r="D29" s="207" t="s">
        <v>92</v>
      </c>
      <c r="E29" s="207"/>
      <c r="F29" s="209">
        <f>'Հավելված 3 Մաս 4'!T167</f>
        <v>548767.29999999993</v>
      </c>
    </row>
    <row r="30" spans="2:6" x14ac:dyDescent="0.2">
      <c r="B30" s="208"/>
      <c r="C30" s="23"/>
      <c r="D30" s="24"/>
      <c r="E30" s="28" t="s">
        <v>90</v>
      </c>
      <c r="F30" s="210"/>
    </row>
    <row r="31" spans="2:6" ht="54" customHeight="1" x14ac:dyDescent="0.2">
      <c r="B31" s="208"/>
      <c r="C31" s="25">
        <v>11010</v>
      </c>
      <c r="D31" s="207" t="s">
        <v>93</v>
      </c>
      <c r="E31" s="207"/>
      <c r="F31" s="209">
        <f>'Հավելված 3 Մաս 4'!T185</f>
        <v>433763.8000000001</v>
      </c>
    </row>
    <row r="32" spans="2:6" x14ac:dyDescent="0.2">
      <c r="B32" s="208"/>
      <c r="C32" s="23"/>
      <c r="D32" s="24"/>
      <c r="E32" s="28" t="s">
        <v>90</v>
      </c>
      <c r="F32" s="210"/>
    </row>
    <row r="33" spans="2:6" ht="49.5" customHeight="1" x14ac:dyDescent="0.2">
      <c r="B33" s="208"/>
      <c r="C33" s="25">
        <v>11011</v>
      </c>
      <c r="D33" s="207" t="s">
        <v>94</v>
      </c>
      <c r="E33" s="207"/>
      <c r="F33" s="209">
        <f>'Հավելված 3 Մաս 4'!T203</f>
        <v>471178.79999999993</v>
      </c>
    </row>
    <row r="34" spans="2:6" x14ac:dyDescent="0.2">
      <c r="B34" s="208"/>
      <c r="C34" s="23"/>
      <c r="D34" s="24"/>
      <c r="E34" s="28" t="s">
        <v>90</v>
      </c>
      <c r="F34" s="210"/>
    </row>
    <row r="35" spans="2:6" ht="50.25" customHeight="1" x14ac:dyDescent="0.2">
      <c r="B35" s="208"/>
      <c r="C35" s="25">
        <v>11012</v>
      </c>
      <c r="D35" s="207" t="s">
        <v>95</v>
      </c>
      <c r="E35" s="207"/>
      <c r="F35" s="209">
        <f>'Հավելված 3 Մաս 4'!T221</f>
        <v>547540.4</v>
      </c>
    </row>
    <row r="36" spans="2:6" x14ac:dyDescent="0.2">
      <c r="B36" s="208"/>
      <c r="C36" s="23"/>
      <c r="D36" s="24"/>
      <c r="E36" s="28" t="s">
        <v>90</v>
      </c>
      <c r="F36" s="210"/>
    </row>
    <row r="37" spans="2:6" ht="53.25" customHeight="1" x14ac:dyDescent="0.2">
      <c r="B37" s="208"/>
      <c r="C37" s="25">
        <v>11013</v>
      </c>
      <c r="D37" s="207" t="s">
        <v>81</v>
      </c>
      <c r="E37" s="207"/>
      <c r="F37" s="209">
        <f>'Հավելված 3 Մաս 4'!T239</f>
        <v>471458.20000000007</v>
      </c>
    </row>
    <row r="38" spans="2:6" x14ac:dyDescent="0.2">
      <c r="B38" s="208"/>
      <c r="C38" s="23"/>
      <c r="D38" s="24"/>
      <c r="E38" s="28" t="s">
        <v>90</v>
      </c>
      <c r="F38" s="210"/>
    </row>
    <row r="39" spans="2:6" ht="54.75" customHeight="1" x14ac:dyDescent="0.2">
      <c r="B39" s="208"/>
      <c r="C39" s="25">
        <v>11014</v>
      </c>
      <c r="D39" s="207" t="s">
        <v>82</v>
      </c>
      <c r="E39" s="207"/>
      <c r="F39" s="209">
        <f>'Հավելված 3 Մաս 4'!T257</f>
        <v>543569.5</v>
      </c>
    </row>
    <row r="40" spans="2:6" x14ac:dyDescent="0.2">
      <c r="B40" s="208"/>
      <c r="C40" s="23"/>
      <c r="D40" s="24"/>
      <c r="E40" s="28" t="s">
        <v>90</v>
      </c>
      <c r="F40" s="210"/>
    </row>
    <row r="41" spans="2:6" ht="54.75" customHeight="1" x14ac:dyDescent="0.2">
      <c r="B41" s="208"/>
      <c r="C41" s="25">
        <v>11015</v>
      </c>
      <c r="D41" s="207" t="s">
        <v>83</v>
      </c>
      <c r="E41" s="207"/>
      <c r="F41" s="209">
        <f>'Հավելված 3 Մաս 4'!T275</f>
        <v>436394.60000000003</v>
      </c>
    </row>
    <row r="42" spans="2:6" x14ac:dyDescent="0.2">
      <c r="B42" s="208"/>
      <c r="C42" s="23"/>
      <c r="D42" s="24"/>
      <c r="E42" s="28" t="s">
        <v>90</v>
      </c>
      <c r="F42" s="210"/>
    </row>
    <row r="43" spans="2:6" ht="56.25" customHeight="1" x14ac:dyDescent="0.2">
      <c r="B43" s="208"/>
      <c r="C43" s="25">
        <v>11016</v>
      </c>
      <c r="D43" s="207" t="s">
        <v>84</v>
      </c>
      <c r="E43" s="207"/>
      <c r="F43" s="209">
        <f>'Հավելված 3 Մաս 4'!T293</f>
        <v>331342.50000000006</v>
      </c>
    </row>
    <row r="44" spans="2:6" x14ac:dyDescent="0.2">
      <c r="B44" s="208"/>
      <c r="C44" s="23"/>
      <c r="D44" s="24"/>
      <c r="E44" s="28" t="s">
        <v>90</v>
      </c>
      <c r="F44" s="210"/>
    </row>
    <row r="45" spans="2:6" ht="38.25" customHeight="1" x14ac:dyDescent="0.2">
      <c r="B45" s="208"/>
      <c r="C45" s="25">
        <v>11017</v>
      </c>
      <c r="D45" s="207" t="s">
        <v>85</v>
      </c>
      <c r="E45" s="207"/>
      <c r="F45" s="209">
        <f>'Հավելված 3 Մաս 4'!T311</f>
        <v>627965.19999999995</v>
      </c>
    </row>
    <row r="46" spans="2:6" x14ac:dyDescent="0.2">
      <c r="B46" s="208"/>
      <c r="C46" s="23"/>
      <c r="D46" s="24"/>
      <c r="E46" s="28" t="s">
        <v>90</v>
      </c>
      <c r="F46" s="210"/>
    </row>
    <row r="47" spans="2:6" ht="38.25" customHeight="1" x14ac:dyDescent="0.2">
      <c r="B47" s="208"/>
      <c r="C47" s="25">
        <v>11018</v>
      </c>
      <c r="D47" s="207" t="s">
        <v>86</v>
      </c>
      <c r="E47" s="207"/>
      <c r="F47" s="209">
        <f>'Հավելված 3 Մաս 4'!T324</f>
        <v>415602.8</v>
      </c>
    </row>
    <row r="48" spans="2:6" x14ac:dyDescent="0.2">
      <c r="B48" s="208"/>
      <c r="C48" s="23"/>
      <c r="D48" s="24"/>
      <c r="E48" s="28" t="s">
        <v>90</v>
      </c>
      <c r="F48" s="210"/>
    </row>
    <row r="49" spans="2:6" ht="38.25" customHeight="1" x14ac:dyDescent="0.2">
      <c r="B49" s="208"/>
      <c r="C49" s="25">
        <v>31001</v>
      </c>
      <c r="D49" s="207" t="s">
        <v>87</v>
      </c>
      <c r="E49" s="207"/>
      <c r="F49" s="209">
        <f>+'Հավելված 3 Մաս 4'!T341</f>
        <v>1006824.0000000001</v>
      </c>
    </row>
    <row r="50" spans="2:6" x14ac:dyDescent="0.2">
      <c r="B50" s="208"/>
      <c r="C50" s="26"/>
      <c r="D50" s="27"/>
      <c r="E50" s="21" t="s">
        <v>90</v>
      </c>
      <c r="F50" s="210"/>
    </row>
    <row r="51" spans="2:6" ht="38.25" customHeight="1" x14ac:dyDescent="0.2">
      <c r="B51" s="208"/>
      <c r="C51" s="25">
        <v>31002</v>
      </c>
      <c r="D51" s="207" t="s">
        <v>182</v>
      </c>
      <c r="E51" s="207"/>
      <c r="F51" s="209">
        <f>+'Հավելված 3 Մաս 4'!T355</f>
        <v>8500</v>
      </c>
    </row>
    <row r="52" spans="2:6" x14ac:dyDescent="0.2">
      <c r="B52" s="208"/>
      <c r="C52" s="26"/>
      <c r="D52" s="27"/>
      <c r="E52" s="21" t="s">
        <v>90</v>
      </c>
      <c r="F52" s="210"/>
    </row>
    <row r="53" spans="2:6" ht="38.25" customHeight="1" x14ac:dyDescent="0.2">
      <c r="B53" s="208"/>
      <c r="C53" s="25">
        <v>31003</v>
      </c>
      <c r="D53" s="207" t="s">
        <v>183</v>
      </c>
      <c r="E53" s="207"/>
      <c r="F53" s="209">
        <f>+'Հավելված 3 Մաս 4'!T370</f>
        <v>3302760.5</v>
      </c>
    </row>
    <row r="54" spans="2:6" x14ac:dyDescent="0.2">
      <c r="B54" s="208"/>
      <c r="C54" s="26"/>
      <c r="D54" s="27"/>
      <c r="E54" s="21" t="s">
        <v>90</v>
      </c>
      <c r="F54" s="210"/>
    </row>
    <row r="55" spans="2:6" ht="38.25" customHeight="1" x14ac:dyDescent="0.2">
      <c r="B55" s="208"/>
      <c r="C55" s="25">
        <v>31004</v>
      </c>
      <c r="D55" s="207" t="s">
        <v>184</v>
      </c>
      <c r="E55" s="207"/>
      <c r="F55" s="209">
        <f>+'Հավելված 3 Մաս 4'!T384</f>
        <v>966000</v>
      </c>
    </row>
    <row r="56" spans="2:6" x14ac:dyDescent="0.2">
      <c r="B56" s="208"/>
      <c r="C56" s="26"/>
      <c r="D56" s="27"/>
      <c r="E56" s="21" t="s">
        <v>90</v>
      </c>
      <c r="F56" s="210"/>
    </row>
  </sheetData>
  <mergeCells count="52">
    <mergeCell ref="F37:F38"/>
    <mergeCell ref="F55:F56"/>
    <mergeCell ref="F39:F40"/>
    <mergeCell ref="F41:F42"/>
    <mergeCell ref="F43:F44"/>
    <mergeCell ref="F45:F46"/>
    <mergeCell ref="F47:F48"/>
    <mergeCell ref="F53:F54"/>
    <mergeCell ref="F51:F52"/>
    <mergeCell ref="F49:F50"/>
    <mergeCell ref="F27:F28"/>
    <mergeCell ref="F29:F30"/>
    <mergeCell ref="F31:F32"/>
    <mergeCell ref="F33:F34"/>
    <mergeCell ref="F35:F36"/>
    <mergeCell ref="F9:F10"/>
    <mergeCell ref="D12:E12"/>
    <mergeCell ref="D13:E13"/>
    <mergeCell ref="B4:D4"/>
    <mergeCell ref="B5:D5"/>
    <mergeCell ref="B9:C9"/>
    <mergeCell ref="D9:E10"/>
    <mergeCell ref="F13:F14"/>
    <mergeCell ref="B7:F7"/>
    <mergeCell ref="F15:F16"/>
    <mergeCell ref="F17:F18"/>
    <mergeCell ref="D31:E31"/>
    <mergeCell ref="D33:E33"/>
    <mergeCell ref="D27:E27"/>
    <mergeCell ref="D29:E29"/>
    <mergeCell ref="F19:F20"/>
    <mergeCell ref="F21:F22"/>
    <mergeCell ref="D21:E21"/>
    <mergeCell ref="D23:E23"/>
    <mergeCell ref="D25:E25"/>
    <mergeCell ref="D15:E15"/>
    <mergeCell ref="D17:E17"/>
    <mergeCell ref="D19:E19"/>
    <mergeCell ref="F23:F24"/>
    <mergeCell ref="F25:F26"/>
    <mergeCell ref="D43:E43"/>
    <mergeCell ref="D45:E45"/>
    <mergeCell ref="D47:E47"/>
    <mergeCell ref="D55:E55"/>
    <mergeCell ref="B12:B56"/>
    <mergeCell ref="D39:E39"/>
    <mergeCell ref="D41:E41"/>
    <mergeCell ref="D35:E35"/>
    <mergeCell ref="D37:E37"/>
    <mergeCell ref="D53:E53"/>
    <mergeCell ref="D51:E51"/>
    <mergeCell ref="D49:E49"/>
  </mergeCells>
  <printOptions horizontalCentered="1"/>
  <pageMargins left="0.31496062992125984" right="0.11811023622047245" top="0.55118110236220474" bottom="0.15748031496062992" header="0.31496062992125984" footer="0.11811023622047245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19</vt:i4>
      </vt:variant>
    </vt:vector>
  </HeadingPairs>
  <TitlesOfParts>
    <vt:vector size="27" baseType="lpstr">
      <vt:lpstr>Հավելված 3 Մաս 1</vt:lpstr>
      <vt:lpstr>Հավելված 3 Մաս 2</vt:lpstr>
      <vt:lpstr>Հավելված 3 Մաս 3</vt:lpstr>
      <vt:lpstr>Հավելված 3 Մաս 4</vt:lpstr>
      <vt:lpstr>Sheet1</vt:lpstr>
      <vt:lpstr>Երևան</vt:lpstr>
      <vt:lpstr>Sheet2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  <vt:lpstr>Sheet1!Print_Area</vt:lpstr>
      <vt:lpstr>'Աղյուսակ Ա. (կատարողի բացվածք)'!Print_Area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Syuzi</cp:lastModifiedBy>
  <cp:lastPrinted>2020-08-28T12:28:13Z</cp:lastPrinted>
  <dcterms:created xsi:type="dcterms:W3CDTF">2017-12-06T07:28:20Z</dcterms:created>
  <dcterms:modified xsi:type="dcterms:W3CDTF">2023-03-29T10:57:18Z</dcterms:modified>
</cp:coreProperties>
</file>